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quisnancela\Documents\INDUSTRIALES\ENESEM 2020\PLANIFICACIÓN\Herramientas de recolección\FINALES\"/>
    </mc:Choice>
  </mc:AlternateContent>
  <bookViews>
    <workbookView xWindow="-105" yWindow="-105" windowWidth="19425" windowHeight="10425"/>
  </bookViews>
  <sheets>
    <sheet name="ANEXO" sheetId="1" r:id="rId1"/>
  </sheets>
  <definedNames>
    <definedName name="_xlnm._FilterDatabase" localSheetId="0" hidden="1">ANEXO!$A$4:$J$112</definedName>
    <definedName name="_xlnm.Print_Area" localSheetId="0">ANEXO!$A$1:$J$117</definedName>
    <definedName name="_xlnm.Print_Titles" localSheetId="0">ANEXO!$2:$2</definedName>
  </definedNames>
  <calcPr calcId="152511"/>
</workbook>
</file>

<file path=xl/calcChain.xml><?xml version="1.0" encoding="utf-8"?>
<calcChain xmlns="http://schemas.openxmlformats.org/spreadsheetml/2006/main">
  <c r="E5" i="1" l="1"/>
  <c r="E6" i="1" s="1"/>
  <c r="E7" i="1" s="1"/>
  <c r="E8" i="1" s="1"/>
  <c r="E9" i="1" s="1"/>
  <c r="E10" i="1" s="1"/>
  <c r="E11" i="1" s="1"/>
  <c r="E12" i="1" s="1"/>
  <c r="E13" i="1" s="1"/>
  <c r="E14" i="1" s="1"/>
  <c r="E15" i="1" s="1"/>
  <c r="E16" i="1" s="1"/>
  <c r="E17" i="1" s="1"/>
  <c r="E18" i="1" s="1"/>
  <c r="E19" i="1" s="1"/>
  <c r="E20" i="1" s="1"/>
  <c r="E21" i="1" s="1"/>
  <c r="E22" i="1" s="1"/>
  <c r="E24" i="1" s="1"/>
  <c r="E25" i="1" s="1"/>
  <c r="E26" i="1" s="1"/>
  <c r="E27" i="1" s="1"/>
  <c r="E28" i="1" s="1"/>
  <c r="E29" i="1" s="1"/>
  <c r="E30" i="1" s="1"/>
  <c r="E31" i="1" s="1"/>
  <c r="E32" i="1" s="1"/>
  <c r="E33" i="1" s="1"/>
  <c r="E34" i="1" s="1"/>
  <c r="E35" i="1" s="1"/>
  <c r="E36" i="1" s="1"/>
  <c r="E37" i="1" s="1"/>
  <c r="E38" i="1" s="1"/>
  <c r="E39" i="1" s="1"/>
  <c r="E40" i="1" s="1"/>
  <c r="E41" i="1" s="1"/>
  <c r="E42" i="1" s="1"/>
  <c r="E43" i="1" s="1"/>
  <c r="C45" i="1" s="1"/>
  <c r="D45" i="1" s="1"/>
  <c r="E45" i="1" s="1"/>
  <c r="C46" i="1" s="1"/>
  <c r="D46" i="1" s="1"/>
  <c r="E46" i="1" s="1"/>
  <c r="C47" i="1" s="1"/>
  <c r="E47" i="1" s="1"/>
  <c r="C48" i="1" s="1"/>
  <c r="E48" i="1" s="1"/>
  <c r="C49" i="1" s="1"/>
  <c r="D49" i="1" s="1"/>
  <c r="E49" i="1" s="1"/>
  <c r="C50" i="1" s="1"/>
  <c r="E50" i="1" s="1"/>
  <c r="C51" i="1" s="1"/>
  <c r="E51" i="1" s="1"/>
  <c r="C52" i="1" s="1"/>
  <c r="E52" i="1" s="1"/>
  <c r="C53" i="1" s="1"/>
  <c r="E53" i="1" s="1"/>
  <c r="C54" i="1" s="1"/>
  <c r="E54" i="1" s="1"/>
  <c r="C55" i="1" s="1"/>
  <c r="E55" i="1" s="1"/>
  <c r="C56" i="1" s="1"/>
  <c r="E56" i="1" s="1"/>
  <c r="C57" i="1" s="1"/>
  <c r="E57" i="1" s="1"/>
  <c r="C58" i="1" s="1"/>
  <c r="E58" i="1" s="1"/>
  <c r="C59" i="1" s="1"/>
  <c r="D59" i="1" s="1"/>
  <c r="E59" i="1" s="1"/>
  <c r="C60" i="1" s="1"/>
  <c r="D60" i="1" s="1"/>
  <c r="E60" i="1" s="1"/>
  <c r="C61" i="1" s="1"/>
  <c r="D61" i="1" s="1"/>
  <c r="E61" i="1" s="1"/>
  <c r="C62" i="1" s="1"/>
  <c r="D62" i="1" s="1"/>
  <c r="E62" i="1" s="1"/>
  <c r="C63" i="1" s="1"/>
  <c r="D63" i="1" s="1"/>
  <c r="E63" i="1" s="1"/>
  <c r="C64" i="1" s="1"/>
  <c r="D64" i="1" s="1"/>
  <c r="E64" i="1" s="1"/>
  <c r="C65" i="1" s="1"/>
  <c r="D65" i="1" s="1"/>
  <c r="E65" i="1" s="1"/>
  <c r="C66" i="1" s="1"/>
  <c r="D66" i="1" s="1"/>
  <c r="E66" i="1" s="1"/>
  <c r="C67" i="1" s="1"/>
  <c r="D67" i="1" s="1"/>
  <c r="E67" i="1" s="1"/>
  <c r="C68" i="1" s="1"/>
  <c r="D68" i="1" s="1"/>
  <c r="E68" i="1" s="1"/>
  <c r="C69" i="1" s="1"/>
  <c r="D69" i="1" s="1"/>
  <c r="E69" i="1" s="1"/>
  <c r="C70" i="1" s="1"/>
  <c r="D70" i="1" s="1"/>
  <c r="E70" i="1" s="1"/>
  <c r="C71" i="1" s="1"/>
  <c r="D71" i="1" s="1"/>
  <c r="E71" i="1" s="1"/>
  <c r="C73" i="1" s="1"/>
  <c r="D73" i="1" s="1"/>
  <c r="E73" i="1" s="1"/>
  <c r="C74" i="1" s="1"/>
  <c r="D74" i="1" s="1"/>
  <c r="E74" i="1" s="1"/>
  <c r="C75" i="1" s="1"/>
  <c r="D75" i="1" s="1"/>
  <c r="E75" i="1" s="1"/>
  <c r="C76" i="1" s="1"/>
  <c r="D76" i="1" s="1"/>
  <c r="E76" i="1" s="1"/>
  <c r="C77" i="1" s="1"/>
  <c r="D77" i="1" s="1"/>
  <c r="E77" i="1" s="1"/>
  <c r="C78" i="1" s="1"/>
  <c r="D78" i="1" s="1"/>
  <c r="E78" i="1" s="1"/>
  <c r="C79" i="1" s="1"/>
  <c r="D79" i="1" s="1"/>
  <c r="E79" i="1" s="1"/>
  <c r="C80" i="1" s="1"/>
  <c r="D80" i="1" s="1"/>
  <c r="E80" i="1" s="1"/>
  <c r="D81" i="1" s="1"/>
  <c r="E81" i="1" s="1"/>
  <c r="C82" i="1" s="1"/>
  <c r="D82" i="1" s="1"/>
  <c r="E82" i="1" s="1"/>
  <c r="C83" i="1" s="1"/>
  <c r="D83" i="1" s="1"/>
  <c r="E83" i="1" s="1"/>
  <c r="D84" i="1" s="1"/>
  <c r="E84" i="1" s="1"/>
  <c r="C85" i="1" s="1"/>
  <c r="D85" i="1" s="1"/>
  <c r="E85" i="1" s="1"/>
  <c r="C86" i="1" s="1"/>
  <c r="D86" i="1" s="1"/>
  <c r="E86" i="1" s="1"/>
  <c r="C87" i="1" s="1"/>
  <c r="D87" i="1" s="1"/>
  <c r="E87" i="1" s="1"/>
  <c r="C88" i="1" s="1"/>
  <c r="D88" i="1" s="1"/>
  <c r="E88" i="1" s="1"/>
  <c r="C89" i="1" s="1"/>
  <c r="D89" i="1" s="1"/>
  <c r="E89" i="1" s="1"/>
  <c r="C90" i="1" s="1"/>
  <c r="D90" i="1" s="1"/>
  <c r="E90" i="1" s="1"/>
  <c r="C91" i="1" s="1"/>
  <c r="D91" i="1" s="1"/>
  <c r="E91" i="1" s="1"/>
  <c r="C92" i="1" s="1"/>
  <c r="D92" i="1" s="1"/>
  <c r="E92" i="1" s="1"/>
  <c r="C93" i="1" s="1"/>
  <c r="D93" i="1" s="1"/>
  <c r="E93" i="1" s="1"/>
  <c r="C94" i="1" s="1"/>
  <c r="D94" i="1" s="1"/>
  <c r="E94" i="1" s="1"/>
  <c r="D95" i="1" s="1"/>
  <c r="E95" i="1" s="1"/>
  <c r="C96" i="1" s="1"/>
  <c r="D96" i="1" s="1"/>
  <c r="E96" i="1" s="1"/>
  <c r="D98" i="1" s="1"/>
  <c r="E98" i="1" s="1"/>
  <c r="D99" i="1" s="1"/>
  <c r="E99" i="1" s="1"/>
  <c r="D100" i="1" s="1"/>
  <c r="E100" i="1" s="1"/>
  <c r="D101" i="1" s="1"/>
  <c r="E101" i="1" s="1"/>
  <c r="D102" i="1" s="1"/>
  <c r="E102" i="1" s="1"/>
  <c r="D103" i="1" s="1"/>
  <c r="E103" i="1" s="1"/>
  <c r="D104" i="1" s="1"/>
  <c r="E104" i="1" s="1"/>
  <c r="D105" i="1" s="1"/>
  <c r="E105" i="1" s="1"/>
  <c r="D106" i="1" s="1"/>
  <c r="E106" i="1" s="1"/>
  <c r="D107" i="1" s="1"/>
  <c r="E107" i="1" s="1"/>
  <c r="D108" i="1" s="1"/>
  <c r="E108" i="1" s="1"/>
  <c r="D109" i="1" s="1"/>
  <c r="E109" i="1" s="1"/>
  <c r="E110" i="1" s="1"/>
  <c r="E111" i="1" s="1"/>
  <c r="E112" i="1" s="1"/>
  <c r="A5" i="1"/>
  <c r="A6" i="1" s="1"/>
  <c r="A7" i="1" s="1"/>
  <c r="A8" i="1" s="1"/>
  <c r="A9" i="1" s="1"/>
  <c r="A10" i="1" s="1"/>
  <c r="A11" i="1" s="1"/>
  <c r="A12" i="1" s="1"/>
  <c r="A13" i="1" s="1"/>
  <c r="A14" i="1" s="1"/>
  <c r="A15" i="1" s="1"/>
  <c r="A16" i="1" s="1"/>
  <c r="A17" i="1" s="1"/>
  <c r="A18" i="1" s="1"/>
  <c r="A19" i="1" s="1"/>
  <c r="A20" i="1" s="1"/>
  <c r="A21" i="1" s="1"/>
  <c r="A22" i="1" s="1"/>
  <c r="A24" i="1" s="1"/>
  <c r="A25" i="1" s="1"/>
  <c r="A26" i="1" s="1"/>
  <c r="A27" i="1" s="1"/>
  <c r="A28" i="1" s="1"/>
  <c r="A29" i="1" s="1"/>
  <c r="A30" i="1" s="1"/>
  <c r="A31" i="1" s="1"/>
  <c r="A32" i="1" s="1"/>
  <c r="A33" i="1" s="1"/>
  <c r="A34" i="1" s="1"/>
  <c r="A35" i="1" s="1"/>
  <c r="A36" i="1" s="1"/>
  <c r="A37" i="1" s="1"/>
  <c r="A38" i="1" s="1"/>
  <c r="A39" i="1" s="1"/>
  <c r="A40" i="1" s="1"/>
  <c r="A41" i="1" s="1"/>
  <c r="A42" i="1" s="1"/>
  <c r="A43"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8" i="1" s="1"/>
  <c r="A99" i="1" s="1"/>
  <c r="A100" i="1" s="1"/>
  <c r="A101" i="1" s="1"/>
  <c r="A102" i="1" s="1"/>
  <c r="A103" i="1" s="1"/>
  <c r="A104" i="1" s="1"/>
  <c r="A105" i="1" s="1"/>
  <c r="A106" i="1" s="1"/>
  <c r="A107" i="1" s="1"/>
  <c r="A108" i="1" s="1"/>
  <c r="A109" i="1" s="1"/>
  <c r="A110" i="1" s="1"/>
  <c r="A111" i="1" s="1"/>
  <c r="A112" i="1" s="1"/>
</calcChain>
</file>

<file path=xl/sharedStrings.xml><?xml version="1.0" encoding="utf-8"?>
<sst xmlns="http://schemas.openxmlformats.org/spreadsheetml/2006/main" count="231" uniqueCount="199">
  <si>
    <t>N°</t>
  </si>
  <si>
    <t>Descripción</t>
  </si>
  <si>
    <t>Observaciones</t>
  </si>
  <si>
    <t>Total de Ingresos (Suma de las líneas: 2 + 12 + 29 + 39)</t>
  </si>
  <si>
    <t>Ingresos de actividades ordinarias (Suma de las líneas: 3 + 8 + 9 +10 +11)</t>
  </si>
  <si>
    <t>Total ventas (Suma de las líneas 4 y 5)</t>
  </si>
  <si>
    <t xml:space="preserve">Ventas netas locales de bienes  </t>
  </si>
  <si>
    <t>Exportaciones netas (Suma de las líneas: 6 y 7)</t>
  </si>
  <si>
    <t>De Bienes</t>
  </si>
  <si>
    <t>De Servicios</t>
  </si>
  <si>
    <t>Prestaciones locales de servicios</t>
  </si>
  <si>
    <t xml:space="preserve">Por prestaciones de servicios de construcción </t>
  </si>
  <si>
    <t>Obtenidos bajo la modalidad de comisiones o similares (relaciones de agencia)</t>
  </si>
  <si>
    <t>Obtenidos por arrendamientos operativos</t>
  </si>
  <si>
    <t>Por regalías y otras cesiones de derechos</t>
  </si>
  <si>
    <t>Por dividendos</t>
  </si>
  <si>
    <t>Ganancias netas por mediciones de activos biológicos a valor razonable menos Costo de venta</t>
  </si>
  <si>
    <t>Ganancias netas por medición de propiedades de inversión a valor razonable</t>
  </si>
  <si>
    <t>Ganancias netas por medición de instrumentos financieros a valor razonable</t>
  </si>
  <si>
    <t>Ganancias netas por diferencias de cambios</t>
  </si>
  <si>
    <t>Utilidad en venta de propiedades, planta y equipo</t>
  </si>
  <si>
    <t>Utilidad en la enajenación de derechos representativos de capital</t>
  </si>
  <si>
    <t>Ingresos devengados por subvenciones del gobierno y otras ayudas gubernamentales</t>
  </si>
  <si>
    <t>Ganancias netas por reversiones de deterioro en el valor</t>
  </si>
  <si>
    <t>Ganancias netas por reversiones de provisiones</t>
  </si>
  <si>
    <t>Ganancias netas por reversiones de pasivos por beneficios a los empleados</t>
  </si>
  <si>
    <t xml:space="preserve">Rentas exentas provenientes de donaciones y aportaciones (para uso de instituciones de carácter privado sin fines de lucro) </t>
  </si>
  <si>
    <t>Por reembolsos de seguros</t>
  </si>
  <si>
    <t>Provenientes del exterior</t>
  </si>
  <si>
    <t>Otros</t>
  </si>
  <si>
    <t>Ingresos financieros y otros no operacionales (Suma de las líneas: 30 + 37 + 38)</t>
  </si>
  <si>
    <t>Ingresos financieros  (Suma de las líneas: 31 a la 36)</t>
  </si>
  <si>
    <t>Arrendamiento mercantil</t>
  </si>
  <si>
    <t xml:space="preserve">Costo de transacción (Comisiones bancarias honorarios tasas y otros) </t>
  </si>
  <si>
    <t>Intereses con instituciones financieras</t>
  </si>
  <si>
    <t>Intereses devengados con terceros</t>
  </si>
  <si>
    <t>Intereses implícitos devengados por acuerdos que constituyen efectivamente una transacción financiera o cobro diferido.</t>
  </si>
  <si>
    <t>Otros ingresos financieros</t>
  </si>
  <si>
    <t>Ganancias de medición de inversiones en asociadas y negocios conjuntos al método de la participación (valor patrimonial proporcional)</t>
  </si>
  <si>
    <t>Otros ingresos no operacionales</t>
  </si>
  <si>
    <t>Ganancias netas procedentes de actividades discontinuadas</t>
  </si>
  <si>
    <t>Costos y Gastos (Suma de las líneas: 41 + 56 + 65 a la 70+ 91 + 102)</t>
  </si>
  <si>
    <t>Costo de Ventas (Suma de las líneas: 42 + 43 + 44 - 45 + 46 + 47 +  48 - 49 + 50  - 51 + 52 - 53 + 54 - 55)</t>
  </si>
  <si>
    <t>Inventario inicial de bienes no producidos por el sujeto pasivo</t>
  </si>
  <si>
    <t xml:space="preserve">Compras netas locales de bienes no producidos por el sujeto pasivo </t>
  </si>
  <si>
    <t xml:space="preserve">Importaciones de bienes no producidos por el sujeto pasivo </t>
  </si>
  <si>
    <t>(-)  Inventario final de bienes no producidos por el sujeto pasivo</t>
  </si>
  <si>
    <t xml:space="preserve"> Inventario inicial de materia prima</t>
  </si>
  <si>
    <t xml:space="preserve"> Compras netas locales de materia prima</t>
  </si>
  <si>
    <t xml:space="preserve">  Importaciones de materia prima</t>
  </si>
  <si>
    <t>(-)   Inventario final de materia prima</t>
  </si>
  <si>
    <t xml:space="preserve"> Inventario inicial de productos en proceso</t>
  </si>
  <si>
    <t>(-)  Inventario final de productos en proceso</t>
  </si>
  <si>
    <t xml:space="preserve"> Inventario inicial productos terminados</t>
  </si>
  <si>
    <t>(-)  Inventario final de productos terminados</t>
  </si>
  <si>
    <t xml:space="preserve">(+)  Ajustes </t>
  </si>
  <si>
    <t xml:space="preserve">(-)  Ajustes </t>
  </si>
  <si>
    <t>Gasto por beneficios a los empleados (Suma de las líneas: 57 a la 64)</t>
  </si>
  <si>
    <t>Sueldos, salarios y demás remuneraciones que constituyen materia gravada del IESS</t>
  </si>
  <si>
    <t>Beneficios sociales, indemnizaciones y otras remuneraciones que no constituyen materia  gravada del IESS</t>
  </si>
  <si>
    <t>Aporte a la seguridad social (incluye fondo de reserva)</t>
  </si>
  <si>
    <t xml:space="preserve">Honorarios profesionales y dietas </t>
  </si>
  <si>
    <t>Honorarios y otros pagos a no residentes por servicios ocasionales</t>
  </si>
  <si>
    <t>Jubilación patronal</t>
  </si>
  <si>
    <t>Desahucio</t>
  </si>
  <si>
    <t>Gasto por amortizaciones</t>
  </si>
  <si>
    <t>Pérdidas netas por deterioro en el valor</t>
  </si>
  <si>
    <t xml:space="preserve">Gasto de provisiones </t>
  </si>
  <si>
    <t xml:space="preserve">Pérdida en venta de activos </t>
  </si>
  <si>
    <t>Otros Gastos (Suma de las líneas: 71 a la 90)</t>
  </si>
  <si>
    <t xml:space="preserve">Promoción y publicidad </t>
  </si>
  <si>
    <t>Transporte</t>
  </si>
  <si>
    <t xml:space="preserve">Consumo de combustibles y lubricantes </t>
  </si>
  <si>
    <t xml:space="preserve">Gasto de viaje </t>
  </si>
  <si>
    <t xml:space="preserve">Gastos de gestión </t>
  </si>
  <si>
    <t>Arrendamientos operativos</t>
  </si>
  <si>
    <t xml:space="preserve">Suministros, herramientas, materiales y repuestos </t>
  </si>
  <si>
    <t>Pérdida en la enajenación de derechos representativos de capital</t>
  </si>
  <si>
    <t xml:space="preserve">Mantenimiento y reparaciones </t>
  </si>
  <si>
    <t xml:space="preserve">Mermas </t>
  </si>
  <si>
    <t>Seguros y reaseguros (Primas y Cesiones)</t>
  </si>
  <si>
    <t xml:space="preserve">Gasto indirectos asignados desde el exterior por partes relacionadas </t>
  </si>
  <si>
    <t xml:space="preserve">Impuestos, contribuciones y otros </t>
  </si>
  <si>
    <t xml:space="preserve">Comisiones y similares  (Diferentes de las comisiones por operaciones financieras) </t>
  </si>
  <si>
    <t xml:space="preserve">Operaciones de regalías, servicios técnicos, administrativos, de consultoría y similares </t>
  </si>
  <si>
    <t xml:space="preserve">Instalación, organización y similares </t>
  </si>
  <si>
    <t xml:space="preserve">IVA que se carga al costo o gasto </t>
  </si>
  <si>
    <t xml:space="preserve">Servicios públicos </t>
  </si>
  <si>
    <t xml:space="preserve">Pérdidas por siniestros </t>
  </si>
  <si>
    <t xml:space="preserve">Otros </t>
  </si>
  <si>
    <t>Gastos financieros y otros Gastos no operacionales (Suma de las líneas: 92 + 100 + 101)</t>
  </si>
  <si>
    <t>Gastos financieros (Suma de las líneas: 93 a la 99)</t>
  </si>
  <si>
    <t xml:space="preserve">Arrendamiento mercantil </t>
  </si>
  <si>
    <t xml:space="preserve">Costo de Transacción  (Comisiones bancarias honorarios tasas y otros) </t>
  </si>
  <si>
    <t xml:space="preserve">Intereses con instituciones financieras </t>
  </si>
  <si>
    <t>Intereses pagados a terceros</t>
  </si>
  <si>
    <t xml:space="preserve">Reversiones del descuento de provisiones que fueron reconocidas a su valor presente </t>
  </si>
  <si>
    <t xml:space="preserve">Intereses implícitos devengados por acuerdos que constituyen efectivamente una transacción financiera o pago diferido </t>
  </si>
  <si>
    <t>Otros gastos financieros</t>
  </si>
  <si>
    <t xml:space="preserve">Pérdidas por medición de inversiones en asociadas y negocios conjuntos al método de la participación (valor patrimonial proporcional) </t>
  </si>
  <si>
    <t>Otros gastos no operacionales</t>
  </si>
  <si>
    <t xml:space="preserve">Pérdidas netas procedentes de actividades discontinuadas. </t>
  </si>
  <si>
    <t>Pérdida del ejercicio (línea 1 -línea 40  col. Valor Total)</t>
  </si>
  <si>
    <t xml:space="preserve">15% de participación a trabajadores: </t>
  </si>
  <si>
    <t>Encuesta Estructural Empresarial</t>
  </si>
  <si>
    <r>
      <t xml:space="preserve">7064 +
7067 +
7070 +
7073 +
7076 +
7079 +
7082 +
7085 +
7088 +
7091 </t>
    </r>
    <r>
      <rPr>
        <sz val="8"/>
        <color theme="0"/>
        <rFont val="Calibri"/>
        <family val="2"/>
        <scheme val="minor"/>
      </rPr>
      <t>+</t>
    </r>
  </si>
  <si>
    <r>
      <t xml:space="preserve">7065 +
7068 +
7071 +
7074 +
7077 +
7080 +
7083 +
7086 +
7089 +
7092 </t>
    </r>
    <r>
      <rPr>
        <sz val="8"/>
        <color theme="0"/>
        <rFont val="Calibri"/>
        <family val="2"/>
        <scheme val="minor"/>
      </rPr>
      <t>+</t>
    </r>
    <r>
      <rPr>
        <sz val="8"/>
        <color theme="1"/>
        <rFont val="Calibri"/>
        <family val="2"/>
        <scheme val="minor"/>
      </rPr>
      <t xml:space="preserve">
</t>
    </r>
  </si>
  <si>
    <r>
      <t xml:space="preserve">7115 +
7124 +
7127 +
7139 </t>
    </r>
    <r>
      <rPr>
        <sz val="8"/>
        <color theme="0"/>
        <rFont val="Calibri"/>
        <family val="2"/>
        <scheme val="minor"/>
      </rPr>
      <t>+</t>
    </r>
    <r>
      <rPr>
        <sz val="8"/>
        <color theme="1"/>
        <rFont val="Calibri"/>
        <family val="2"/>
        <scheme val="minor"/>
      </rPr>
      <t xml:space="preserve">
</t>
    </r>
  </si>
  <si>
    <r>
      <t xml:space="preserve">7113 +
7116 +
7119 +
7122 +
7125 +
7128 +
7131 +
7134 +
7137 +
7140 </t>
    </r>
    <r>
      <rPr>
        <sz val="8"/>
        <color theme="0"/>
        <rFont val="Calibri"/>
        <family val="2"/>
        <scheme val="minor"/>
      </rPr>
      <t>+</t>
    </r>
  </si>
  <si>
    <r>
      <t xml:space="preserve">7142 +
7145 +
7160 +
7163 </t>
    </r>
    <r>
      <rPr>
        <sz val="8"/>
        <color theme="0"/>
        <rFont val="Calibri"/>
        <family val="2"/>
        <scheme val="minor"/>
      </rPr>
      <t>+</t>
    </r>
    <r>
      <rPr>
        <sz val="8"/>
        <color theme="1"/>
        <rFont val="Calibri"/>
        <family val="2"/>
        <scheme val="minor"/>
      </rPr>
      <t xml:space="preserve">
</t>
    </r>
  </si>
  <si>
    <r>
      <t xml:space="preserve">7211 +
7214 +
7217 +
7220 </t>
    </r>
    <r>
      <rPr>
        <sz val="8"/>
        <color theme="0"/>
        <rFont val="Calibri"/>
        <family val="2"/>
        <scheme val="minor"/>
      </rPr>
      <t>+</t>
    </r>
  </si>
  <si>
    <r>
      <t>7212 +
7215 +
7218 +
7221</t>
    </r>
    <r>
      <rPr>
        <sz val="8"/>
        <color theme="0"/>
        <rFont val="Calibri"/>
        <family val="2"/>
        <scheme val="minor"/>
      </rPr>
      <t xml:space="preserve"> +</t>
    </r>
  </si>
  <si>
    <r>
      <t xml:space="preserve">7223 +
7226 +
7229 +
7232 </t>
    </r>
    <r>
      <rPr>
        <sz val="8"/>
        <color theme="0"/>
        <rFont val="Calibri"/>
        <family val="2"/>
        <scheme val="minor"/>
      </rPr>
      <t>+</t>
    </r>
  </si>
  <si>
    <r>
      <t xml:space="preserve">7224 +
7227 +
7230 +
7233 </t>
    </r>
    <r>
      <rPr>
        <sz val="8"/>
        <color theme="0"/>
        <rFont val="Calibri"/>
        <family val="2"/>
        <scheme val="minor"/>
      </rPr>
      <t>+</t>
    </r>
  </si>
  <si>
    <r>
      <t xml:space="preserve">7251 +
7254 +
7257 +
7260 </t>
    </r>
    <r>
      <rPr>
        <sz val="8"/>
        <color theme="0"/>
        <rFont val="Calibri"/>
        <family val="2"/>
        <scheme val="minor"/>
      </rPr>
      <t>+</t>
    </r>
    <r>
      <rPr>
        <sz val="8"/>
        <color theme="1"/>
        <rFont val="Calibri"/>
        <family val="2"/>
        <scheme val="minor"/>
      </rPr>
      <t xml:space="preserve">
</t>
    </r>
  </si>
  <si>
    <r>
      <t xml:space="preserve">7263 +
7266 +
7269 +
7272 </t>
    </r>
    <r>
      <rPr>
        <sz val="8"/>
        <color theme="0"/>
        <rFont val="Calibri"/>
        <family val="2"/>
        <scheme val="minor"/>
      </rPr>
      <t>+</t>
    </r>
  </si>
  <si>
    <r>
      <t xml:space="preserve">7275 +
7278 + 
7281 +
7284 </t>
    </r>
    <r>
      <rPr>
        <sz val="8"/>
        <color theme="0"/>
        <rFont val="Calibri"/>
        <family val="2"/>
        <scheme val="minor"/>
      </rPr>
      <t>+</t>
    </r>
  </si>
  <si>
    <r>
      <t>7287 +
7290 +
7293 +
7296</t>
    </r>
    <r>
      <rPr>
        <sz val="8"/>
        <color theme="0"/>
        <rFont val="Calibri"/>
        <family val="2"/>
        <scheme val="minor"/>
      </rPr>
      <t xml:space="preserve"> +</t>
    </r>
    <r>
      <rPr>
        <sz val="8"/>
        <color theme="1"/>
        <rFont val="Calibri"/>
        <family val="2"/>
        <scheme val="minor"/>
      </rPr>
      <t xml:space="preserve">
</t>
    </r>
  </si>
  <si>
    <t>Formulario 101</t>
  </si>
  <si>
    <t>Formulario 102</t>
  </si>
  <si>
    <t>Código (Valor Total)</t>
  </si>
  <si>
    <t>En el Formulario 102 se omite el calificativo OPERATIVOS pero se considera como la misma cuenta.</t>
  </si>
  <si>
    <t>Código (Costos)</t>
  </si>
  <si>
    <t>Código (Gastos)</t>
  </si>
  <si>
    <t>Tanto en el Formulario 101 como en el Formulario 102 esta variable se desagrega en: DE RECURSOS PÚBLICOS, DE OTRAS LOCALES y DEL EXTERIOR, los cuales se deben sumar  para registrar el resultado en esta línea.</t>
  </si>
  <si>
    <t>En el Formulario 102 no se diferencia entre ingresos de Bienes y de Servicios. Por esta razón, para el registro de esta línea se debe hacer la distinción en concordancia a la actividad realizada por la empresa. Ejemplo: si es una empresa dedicada actividades manufactureras o  de comercio, el valor por ventas netas locales de bienes se registra en esta línea.</t>
  </si>
  <si>
    <t>En el Formulario 102 no se diferencia entre ingresos de Bienes y de Servicios. Por esta razón, para el registro de esta línea se debe hacer la distinción en concordancia a la actividad realizada por la empresa. Ejemplo: si es una empresa dedicada actividades de servicios, el valor  por prestaciones locales de servicios  se registra en esta línea.</t>
  </si>
  <si>
    <t>Tanto en el Formulario 101 como en el Formulario 102 se debe sumar las variables RELACIONADAS y NO RELACIONADAS.</t>
  </si>
  <si>
    <t>Para adaptar las variables del Formulario 101 se debe sumar las variables LOCAL y DEL EXTERIOR, que a su vez son parte de las variables RELACIONADAS y NO RELACIONADAS. 
Para adaptar las variables del Formulario 102 se debe sumar las variables LOCAL y DEL EXTERIOR.</t>
  </si>
  <si>
    <t>En el Formulario 102 hay un rubro unificado referente a la cuenta de Exportaciones netas, sin embargo para el registro se debe diferenciar entre Bienes y Servicios, y en esta línea se debe colocar el rubro correspondientes a Servicios.</t>
  </si>
  <si>
    <t>En el Formulario 102 hay un rubro unificado referente a la cuenta de Exportaciones netas, sin embargo para el registro se debe diferenciar entre Bienes y Servicios, y en esta línea se debe colocar el rubro correspondientes a Bienes.</t>
  </si>
  <si>
    <t>En el Formulario 102 no se diferencia entre ingresos de Bienes y de Servicios. Por esta razón, para el registro de esta línea se debe hacer la distinción en concordancia a la actividad realizada por la empresa. Ejemplo: si es una empresa que como actividad otorga servicios de construcción, el valor  por prestaciones de servicios de construcción se registra en esta línea. No se toma en cuenta el código 6021 debido a que no hay ventas con tarifa 0% de IVA o excentas de IVA.</t>
  </si>
  <si>
    <t>LEYENDA EXPLICATIVA DE COLORES EN LOS CASILLEROS</t>
  </si>
  <si>
    <r>
      <t xml:space="preserve">Código 
</t>
    </r>
    <r>
      <rPr>
        <b/>
        <sz val="9"/>
        <rFont val="Calibri"/>
        <family val="2"/>
        <scheme val="minor"/>
      </rPr>
      <t>(Valor Total)</t>
    </r>
  </si>
  <si>
    <r>
      <t xml:space="preserve">Código 
</t>
    </r>
    <r>
      <rPr>
        <b/>
        <sz val="9"/>
        <rFont val="Calibri"/>
        <family val="2"/>
        <scheme val="minor"/>
      </rPr>
      <t>(Total Ingresos)</t>
    </r>
  </si>
  <si>
    <r>
      <t xml:space="preserve">Código
 </t>
    </r>
    <r>
      <rPr>
        <b/>
        <sz val="9"/>
        <rFont val="Calibri"/>
        <family val="2"/>
        <scheme val="minor"/>
      </rPr>
      <t>(Costos)</t>
    </r>
  </si>
  <si>
    <r>
      <t xml:space="preserve">Código
 </t>
    </r>
    <r>
      <rPr>
        <b/>
        <sz val="9"/>
        <rFont val="Calibri"/>
        <family val="2"/>
        <scheme val="minor"/>
      </rPr>
      <t>(Gastos)</t>
    </r>
  </si>
  <si>
    <r>
      <t xml:space="preserve">Código
</t>
    </r>
    <r>
      <rPr>
        <b/>
        <sz val="9"/>
        <rFont val="Calibri"/>
        <family val="2"/>
        <scheme val="minor"/>
      </rPr>
      <t>(Costos)</t>
    </r>
  </si>
  <si>
    <r>
      <t xml:space="preserve">Código
</t>
    </r>
    <r>
      <rPr>
        <b/>
        <sz val="9"/>
        <rFont val="Calibri"/>
        <family val="2"/>
        <scheme val="minor"/>
      </rPr>
      <t>(Gastos)</t>
    </r>
  </si>
  <si>
    <r>
      <t>Código</t>
    </r>
    <r>
      <rPr>
        <b/>
        <sz val="9"/>
        <rFont val="Calibri"/>
        <family val="2"/>
        <scheme val="minor"/>
      </rPr>
      <t xml:space="preserve"> 
(Valor Total)</t>
    </r>
  </si>
  <si>
    <t>En el Formulario 102 no se diferencia entre ingresos de Bienes y de Servicios. Por esta razón, para el registro de esta línea se debe hacer la distinción en concordancia a la actividad realizada por la empresa. Ejemplo: si es una empresa que como actividad otorga servicios de arrendamiento, el valor  de ingresos obtenidos por arrendamientos operativos se registra en esta línea. Se toma en cuenta el código 6021 debido a que puede existir empresas dispongan ingresos por arrendamiento de inmuebles exclusivamente para vivienda que es un servicios con tarifa 0% de IVA.</t>
  </si>
  <si>
    <r>
      <t>Otros ingresos</t>
    </r>
    <r>
      <rPr>
        <b/>
        <sz val="10"/>
        <color rgb="FFFF0000"/>
        <rFont val="Calibri"/>
        <family val="2"/>
        <scheme val="minor"/>
      </rPr>
      <t xml:space="preserve"> </t>
    </r>
    <r>
      <rPr>
        <b/>
        <sz val="10"/>
        <color theme="1"/>
        <rFont val="Calibri"/>
        <family val="2"/>
        <scheme val="minor"/>
      </rPr>
      <t>(Suma de las líneas: 13 a la 28)</t>
    </r>
  </si>
  <si>
    <r>
      <t>Gasto por depreciaciones</t>
    </r>
    <r>
      <rPr>
        <b/>
        <sz val="10"/>
        <rFont val="Calibri"/>
        <family val="2"/>
        <scheme val="minor"/>
      </rPr>
      <t xml:space="preserve"> </t>
    </r>
  </si>
  <si>
    <r>
      <t>Utilidad del ejercicio (línea: 1</t>
    </r>
    <r>
      <rPr>
        <sz val="10"/>
        <rFont val="Calibri"/>
        <family val="2"/>
        <scheme val="minor"/>
      </rPr>
      <t xml:space="preserve"> -</t>
    </r>
    <r>
      <rPr>
        <b/>
        <sz val="10"/>
        <rFont val="Calibri"/>
        <family val="2"/>
        <scheme val="minor"/>
      </rPr>
      <t xml:space="preserve"> línea 40 col. Valor Total)</t>
    </r>
  </si>
  <si>
    <t>6011 + 6021</t>
  </si>
  <si>
    <t>6001 + 6003</t>
  </si>
  <si>
    <t xml:space="preserve">6005 + 6007 </t>
  </si>
  <si>
    <t xml:space="preserve">6019 + 6021 </t>
  </si>
  <si>
    <t xml:space="preserve"> 6023 + 6025</t>
  </si>
  <si>
    <r>
      <t>6095 + 6097 + 6099 + 6101</t>
    </r>
    <r>
      <rPr>
        <sz val="8"/>
        <color theme="0"/>
        <rFont val="Calibri"/>
        <family val="2"/>
        <scheme val="minor"/>
      </rPr>
      <t xml:space="preserve"> </t>
    </r>
  </si>
  <si>
    <t xml:space="preserve">6103 + 6105 + 6107 + 6109 </t>
  </si>
  <si>
    <t xml:space="preserve">6111 + 6113 + 6115 + 6117 </t>
  </si>
  <si>
    <t xml:space="preserve">6119 + 6121 + 6123 + 6125 </t>
  </si>
  <si>
    <r>
      <t>6127</t>
    </r>
    <r>
      <rPr>
        <sz val="8"/>
        <color theme="1"/>
        <rFont val="Calibri"/>
        <family val="2"/>
        <scheme val="minor"/>
      </rPr>
      <t xml:space="preserve">
</t>
    </r>
  </si>
  <si>
    <t xml:space="preserve">6041 + 6043 + 6045 + 6047 + 6049 + 6051 + 6053 + 6055 + 6057 + 6059 </t>
  </si>
  <si>
    <t xml:space="preserve">6061 + 6063 + 6065 + 6067 + 6069 + 6071 + 6073 + 6075 </t>
  </si>
  <si>
    <r>
      <t>6077 + 6079</t>
    </r>
    <r>
      <rPr>
        <sz val="8"/>
        <color theme="0"/>
        <rFont val="Calibri"/>
        <family val="2"/>
        <scheme val="minor"/>
      </rPr>
      <t xml:space="preserve"> </t>
    </r>
  </si>
  <si>
    <t xml:space="preserve">6081 + 6083 + 6085 </t>
  </si>
  <si>
    <t>6087 + 6089</t>
  </si>
  <si>
    <t xml:space="preserve">7167 + 7170 </t>
  </si>
  <si>
    <t xml:space="preserve">7321 + 7331 </t>
  </si>
  <si>
    <t xml:space="preserve">7322 + 7332 </t>
  </si>
  <si>
    <t xml:space="preserve">6051 +6141 </t>
  </si>
  <si>
    <t xml:space="preserve">7166 + 7169 </t>
  </si>
  <si>
    <t>6081 + 6091</t>
  </si>
  <si>
    <t>6101 + 6111 + 6121</t>
  </si>
  <si>
    <t>6151 + 6161</t>
  </si>
  <si>
    <t>7551 + 
7561 +
7571</t>
  </si>
  <si>
    <t>7552 +
7562 +
7572</t>
  </si>
  <si>
    <t>7391 + 7401</t>
  </si>
  <si>
    <t>7392 + 7402</t>
  </si>
  <si>
    <t>Casilleros en los que no se puede ingresar información (por bloqueo o por ser información de totales y subtotales en el Formulario Encuesta Estructural Empresarial 2019, Formulario 101 y Formulario 102)</t>
  </si>
  <si>
    <t>7491 +
7501 +
7511 +
7521 + 
7531 + 
7541</t>
  </si>
  <si>
    <t xml:space="preserve">Para adaptar las variables del Formulario 101, se debe sumar todas las variables desagregadas en la cuenta GASTOS POR AMORTIZACIONES.
Para adaptar las variables del Formulario 102, se debe registrar la adición de los rubros AMORTIZACIÓN DE ACTIVOS PARA EXPLORACIÓN Y EVALUACIÓN DE RECURSOS MINERALES, AMORTIZACIÓN DE ACTIVOS INTANGIBLES y OTRAS AMORTIZACIONES. </t>
  </si>
  <si>
    <t>Para adaptar las variables del Formulario 101 se debe sumar las variables LOCAL y DEL EXTERIOR, que a su vez son parte de las variables RELACIONADAS y NO RELACIONADAS.
Para adaptar las variables del Formulario 102 se debe sumar las variables LOCALES y DEL EXTERIOR, que corresponden a la variable RELACIONADOS, y la variable NO RELACIONADOS.</t>
  </si>
  <si>
    <r>
      <t xml:space="preserve">7094 +
7097 +
7100 +
7103 +
7106 +
7653 +
7109 </t>
    </r>
    <r>
      <rPr>
        <sz val="8"/>
        <color theme="0"/>
        <rFont val="Calibri"/>
        <family val="2"/>
        <scheme val="minor"/>
      </rPr>
      <t>+</t>
    </r>
  </si>
  <si>
    <r>
      <t xml:space="preserve">7095 +
7098 +
7101 +
7104 +
7107 +
7654 +
7110 </t>
    </r>
    <r>
      <rPr>
        <sz val="8"/>
        <color theme="0"/>
        <rFont val="Calibri"/>
        <family val="2"/>
        <scheme val="minor"/>
      </rPr>
      <t>+</t>
    </r>
  </si>
  <si>
    <t xml:space="preserve">7143 +
7146 +
7149 +
7152 +
7155 +
7158 +
7161 +
7164 </t>
  </si>
  <si>
    <t>7271 +  
7281 + 
7291</t>
  </si>
  <si>
    <t xml:space="preserve">7262 + 
7272 + 
7282 + 
7292 </t>
  </si>
  <si>
    <t xml:space="preserve">7341 + 
7342 + 
7351 + 
7352 </t>
  </si>
  <si>
    <t>7361 +
7362 + 
7371 +
7372 +
7381 +
7382</t>
  </si>
  <si>
    <t xml:space="preserve">7492 + 
7502 +
 7512 +
7522 +
7532
7542  </t>
  </si>
  <si>
    <t>7411 + 
7591 +
7601 +
7611</t>
  </si>
  <si>
    <t>7412 + 
7592 +
7602 +
7612</t>
  </si>
  <si>
    <t>7301 +
7302 +
7311 +
7312</t>
  </si>
  <si>
    <t>En caso de que existan valores en las  variables INGRESOS POR AGROFORESTERÍA Y SILVICULTURA DE ESPECIES FORESTALES en el Formulario 102, se deben sumar para registrar el resultado en esta línea.</t>
  </si>
  <si>
    <t>En el F.101 del año 2020, ya no se registra las importaciones de bienes no producidos por el sujeto pasivo, como gasto, por lo tanto, para las sociedades, solo se debe registrar información en el campo 1050. Sin embargo en el F.102 sí se permite desglosar las importaciones de bienes no producidos por el sujeto pasivo, como costo o gasto, según corresponda, en este último caso, se acepta que se registren valores en el campo 1050 y 1051.</t>
  </si>
  <si>
    <t>Para adaptar las variables del Formulario 101, se debe sumar todas las variables desagregadas en la cuenta GASTOS POR DEPRECIACIONES.
Para adaptar las variables del Formulario 102, se debe registrar la adición de los rubros por: DEPRECIACIÓN DEL AJUSTE ACUMULADO POR REEXPRESIONES O REVALUACIONES;  DEPRECIACIÓN DE ACTIVOS BIOLÓGICOS y DEPRECIACIÓN DEL COSTO HISTÓRICO DE PROPIEDADES DE INVERSIÓN. Así mismo, para la variable DEPRECIACIÓN DE PROPIEDADES, PLANTA Y EQUIPO (EXCLUYE ACTIVOS BIOLÓGICOS Y PROPIEDADES DE INVERSIÓN), que también se agrega en esta línea, se debe sumar los valores tanto de ACELERADA como de NO ACELERADA; por último, se debe adicionar  el rubro OTRAS DEPRECIACIONES.</t>
  </si>
  <si>
    <t>Para adaptar las variables del Formulario 101, se debe sumar todas las variables desagregadas en la cuenta GASTOS DE PROVISIONES.
Para adaptar las variables del Formulario 102, se debe registrar la adición de los rubros de provisiones  PARA CUENTAS INCOBRABLES; POR VALOR NETO DE REALIZACIÓN DE INVENTARIOS; POR DETERIORO DEL VALOR DE LOS ACTIVOS  y OTRAS PROVISIONES.</t>
  </si>
  <si>
    <t>En el Formulario 102, en caso de que existan valores en las variables OTRAS PÉRDIDAS; PAGOS POR OTROS SERVICIOS NO CONTEMPLADOS EN CASILLEROS ANTERIORES; PAGOS POR OTROS BIENES NO CONTEMPLADOS EN CASILLEROS ANTERIORES; GASTOS POR ORGANIZACIÓN Y PATROCINIO DE EVENTOS ARTISTICOS Y APORTES DE FOMENTO DE LAS ARTES Y LA INNOVACIÓN EN CULTURA), se deben sumar para registrar el resultado en esta línea.</t>
  </si>
  <si>
    <t>Para adaptar las variables del Formulario 101 se debe sumar las variables LOCAL y DEL EXTERIOR, que a su vez son parte de las variables RELACIONADAS y NO RELACIONADAS. 
Para adaptar las variables del Formulario 102 se debe sumar las variables LOCAL y DEL EXTERIOR del COSTO y GASTO y asignar el resultado en el campo 1183, correspondiente a GASTO.</t>
  </si>
  <si>
    <t>Para adaptar las variables del Formulario 101 se debe sumar las variables LOCAL y DEL EXTERIOR, que a su vez son parte de las variables RELACIONADAS y NO RELACIONADAS. 
En el Formulario 102 el nombre de la variable es INTERESES CON INSTITUCIONES FINANCIERAS. Se debe sumar las variables LOCALES y DEL EXTERIOR del COSTO y GASTO y asignar el resultado en el campo 1187, correspondiente a GASTO.</t>
  </si>
  <si>
    <t>Información del Formulario Encuesta Estructural Empresarial que no tiene correspondencia en el Formulario 101-102</t>
  </si>
  <si>
    <t>7792 + 
7305</t>
  </si>
  <si>
    <t>Para adaptar las variables del Formulario 101 se debe sumar las variables INTERESES DEL PASIVO POR ARRENDAMIENTO y la variable OTROS GASTOS FINANCIEROS.</t>
  </si>
  <si>
    <t>6129 +
6241 +
6251 +
6261</t>
  </si>
  <si>
    <t>Para adaptar las variables del formulario 101, se debe sumar las variables OTROS INGRESOS FINANCIEROS, PRESTACIÓN DE SERVICIOS DE CUSTODIA DE ACTIVOS FINANCIEROS, PRESTACIÓN DE SERVICIOS DE OPERACIONES DE INVERSIÓN EN NOMBRE DE TERCEROS y POR ACTIVIDADES DE INVERSIÓN, REINVERSIÓN O DE NEGOCIACIÓN DE ACTIVOS FINANCIEROS (SI LA SOCIEDAD ES ADMINISTRADA POR UNA INSTITUCIÓN FINANCIERA).
En el Formulario 102 se dispone de un rubro acumulado denominado rendimientos financieros. Este valor debe registrarse en esta línea.</t>
  </si>
  <si>
    <t>ANEXO 2: Guía de correspondencia de las variables entre la 
Encuesta Estructural Empresarial y los formularios 101 - 102 SRI</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</si>
</sst>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0"/>
      <name val="Arial"/>
      <family val="2"/>
    </font>
    <font>
      <sz val="9"/>
      <color theme="1"/>
      <name val="Calibri"/>
      <family val="2"/>
      <scheme val="minor"/>
    </font>
    <font>
      <b/>
      <sz val="8"/>
      <color theme="1"/>
      <name val="Calibri"/>
      <family val="2"/>
      <scheme val="minor"/>
    </font>
    <font>
      <sz val="8"/>
      <color theme="1"/>
      <name val="Calibri"/>
      <family val="2"/>
      <scheme val="minor"/>
    </font>
    <font>
      <sz val="9"/>
      <name val="Calibri"/>
      <family val="2"/>
      <scheme val="minor"/>
    </font>
    <font>
      <sz val="8"/>
      <color theme="0"/>
      <name val="Calibri"/>
      <family val="2"/>
      <scheme val="minor"/>
    </font>
    <font>
      <b/>
      <sz val="9"/>
      <name val="Calibri"/>
      <family val="2"/>
      <scheme val="minor"/>
    </font>
    <font>
      <sz val="8"/>
      <name val="Arial"/>
      <family val="2"/>
    </font>
    <font>
      <sz val="8"/>
      <color rgb="FFFF0000"/>
      <name val="Calibri"/>
      <family val="2"/>
      <scheme val="minor"/>
    </font>
    <font>
      <b/>
      <sz val="11"/>
      <name val="Arial"/>
      <family val="2"/>
    </font>
    <font>
      <b/>
      <sz val="14"/>
      <name val="Arial"/>
      <family val="2"/>
    </font>
    <font>
      <sz val="11"/>
      <name val="Calibri"/>
      <family val="2"/>
      <scheme val="minor"/>
    </font>
    <font>
      <b/>
      <sz val="10"/>
      <name val="Arial"/>
      <family val="2"/>
    </font>
    <font>
      <b/>
      <sz val="11"/>
      <name val="Calibri"/>
      <family val="2"/>
      <scheme val="minor"/>
    </font>
    <font>
      <sz val="10"/>
      <color theme="1"/>
      <name val="Calibri"/>
      <family val="2"/>
      <scheme val="minor"/>
    </font>
    <font>
      <sz val="10"/>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0" tint="-0.34998626667073579"/>
        <bgColor indexed="64"/>
      </patternFill>
    </fill>
  </fills>
  <borders count="68">
    <border>
      <left/>
      <right/>
      <top/>
      <bottom/>
      <diagonal/>
    </border>
    <border>
      <left style="thin">
        <color rgb="FF0000FF"/>
      </left>
      <right/>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top style="thin">
        <color rgb="FF0000FF"/>
      </top>
      <bottom style="thin">
        <color rgb="FF0000FF"/>
      </bottom>
      <diagonal/>
    </border>
    <border>
      <left/>
      <right/>
      <top style="thin">
        <color rgb="FF0000FF"/>
      </top>
      <bottom style="thin">
        <color rgb="FF0000FF"/>
      </bottom>
      <diagonal/>
    </border>
    <border>
      <left/>
      <right style="thin">
        <color rgb="FF0000FF"/>
      </right>
      <top style="thin">
        <color rgb="FF0000FF"/>
      </top>
      <bottom style="thin">
        <color rgb="FF0000FF"/>
      </bottom>
      <diagonal/>
    </border>
    <border>
      <left style="thin">
        <color rgb="FF0000FF"/>
      </left>
      <right/>
      <top style="thin">
        <color rgb="FF0000FF"/>
      </top>
      <bottom style="double">
        <color rgb="FF0000FF"/>
      </bottom>
      <diagonal/>
    </border>
    <border>
      <left/>
      <right/>
      <top style="thin">
        <color rgb="FF0000FF"/>
      </top>
      <bottom style="double">
        <color rgb="FF0000FF"/>
      </bottom>
      <diagonal/>
    </border>
    <border>
      <left/>
      <right style="thin">
        <color rgb="FF0000FF"/>
      </right>
      <top style="thin">
        <color rgb="FF0000FF"/>
      </top>
      <bottom style="double">
        <color rgb="FF0000FF"/>
      </bottom>
      <diagonal/>
    </border>
    <border>
      <left style="thin">
        <color rgb="FF0000FF"/>
      </left>
      <right style="double">
        <color rgb="FF0000FF"/>
      </right>
      <top/>
      <bottom style="thin">
        <color rgb="FF0000FF"/>
      </bottom>
      <diagonal/>
    </border>
    <border>
      <left style="thin">
        <color rgb="FF0000FF"/>
      </left>
      <right style="double">
        <color rgb="FF0000FF"/>
      </right>
      <top style="thin">
        <color rgb="FF0000FF"/>
      </top>
      <bottom style="thin">
        <color rgb="FF0000FF"/>
      </bottom>
      <diagonal/>
    </border>
    <border>
      <left style="thin">
        <color rgb="FF0000FF"/>
      </left>
      <right style="double">
        <color rgb="FF0000FF"/>
      </right>
      <top style="thin">
        <color rgb="FF0000FF"/>
      </top>
      <bottom style="double">
        <color rgb="FF0000FF"/>
      </bottom>
      <diagonal/>
    </border>
    <border>
      <left style="thin">
        <color rgb="FF0000FF"/>
      </left>
      <right style="double">
        <color rgb="FF0000FF"/>
      </right>
      <top style="double">
        <color rgb="FF0000FF"/>
      </top>
      <bottom style="thin">
        <color rgb="FF0000FF"/>
      </bottom>
      <diagonal/>
    </border>
    <border>
      <left style="double">
        <color rgb="FF0000FF"/>
      </left>
      <right/>
      <top/>
      <bottom style="thin">
        <color rgb="FF0000FF"/>
      </bottom>
      <diagonal/>
    </border>
    <border>
      <left/>
      <right style="double">
        <color rgb="FF0000FF"/>
      </right>
      <top/>
      <bottom style="thin">
        <color rgb="FF0000FF"/>
      </bottom>
      <diagonal/>
    </border>
    <border>
      <left style="double">
        <color rgb="FF0000FF"/>
      </left>
      <right/>
      <top style="thin">
        <color rgb="FF0000FF"/>
      </top>
      <bottom style="thin">
        <color rgb="FF0000FF"/>
      </bottom>
      <diagonal/>
    </border>
    <border>
      <left/>
      <right style="double">
        <color rgb="FF0000FF"/>
      </right>
      <top style="thin">
        <color rgb="FF0000FF"/>
      </top>
      <bottom style="thin">
        <color rgb="FF0000FF"/>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double">
        <color rgb="FF0000FF"/>
      </left>
      <right/>
      <top style="thin">
        <color rgb="FF0000FF"/>
      </top>
      <bottom/>
      <diagonal/>
    </border>
    <border>
      <left style="thin">
        <color rgb="FF0000FF"/>
      </left>
      <right/>
      <top style="thin">
        <color rgb="FF0000FF"/>
      </top>
      <bottom/>
      <diagonal/>
    </border>
    <border>
      <left style="thin">
        <color rgb="FF0000FF"/>
      </left>
      <right style="double">
        <color rgb="FF0000FF"/>
      </right>
      <top style="thin">
        <color rgb="FF0000FF"/>
      </top>
      <bottom/>
      <diagonal/>
    </border>
    <border>
      <left style="thin">
        <color rgb="FF0000FF"/>
      </left>
      <right style="thin">
        <color rgb="FF0000FF"/>
      </right>
      <top style="thin">
        <color rgb="FF0000FF"/>
      </top>
      <bottom/>
      <diagonal/>
    </border>
    <border>
      <left/>
      <right/>
      <top style="thin">
        <color rgb="FF0000FF"/>
      </top>
      <bottom/>
      <diagonal/>
    </border>
    <border>
      <left/>
      <right style="thin">
        <color rgb="FF0000FF"/>
      </right>
      <top/>
      <bottom style="thin">
        <color rgb="FF0000FF"/>
      </bottom>
      <diagonal/>
    </border>
    <border>
      <left style="medium">
        <color rgb="FF0000FF"/>
      </left>
      <right style="thin">
        <color rgb="FF0000FF"/>
      </right>
      <top style="thin">
        <color rgb="FF0000FF"/>
      </top>
      <bottom style="thin">
        <color rgb="FF0000FF"/>
      </bottom>
      <diagonal/>
    </border>
    <border>
      <left/>
      <right style="medium">
        <color rgb="FF0000FF"/>
      </right>
      <top style="thin">
        <color rgb="FF0000FF"/>
      </top>
      <bottom style="thin">
        <color rgb="FF0000FF"/>
      </bottom>
      <diagonal/>
    </border>
    <border>
      <left style="double">
        <color rgb="FF0000FF"/>
      </left>
      <right style="medium">
        <color rgb="FF0000FF"/>
      </right>
      <top style="thin">
        <color rgb="FF0000FF"/>
      </top>
      <bottom style="thin">
        <color rgb="FF0000FF"/>
      </bottom>
      <diagonal/>
    </border>
    <border>
      <left style="medium">
        <color rgb="FF0000FF"/>
      </left>
      <right style="thin">
        <color rgb="FF0000FF"/>
      </right>
      <top/>
      <bottom style="thin">
        <color rgb="FF0000FF"/>
      </bottom>
      <diagonal/>
    </border>
    <border>
      <left/>
      <right style="medium">
        <color rgb="FF0000FF"/>
      </right>
      <top/>
      <bottom style="thin">
        <color rgb="FF0000FF"/>
      </bottom>
      <diagonal/>
    </border>
    <border>
      <left style="medium">
        <color rgb="FF0000FF"/>
      </left>
      <right style="thin">
        <color rgb="FF0000FF"/>
      </right>
      <top style="thin">
        <color rgb="FF0000FF"/>
      </top>
      <bottom style="double">
        <color rgb="FF0000FF"/>
      </bottom>
      <diagonal/>
    </border>
    <border>
      <left style="medium">
        <color rgb="FF0000FF"/>
      </left>
      <right style="thin">
        <color rgb="FF0000FF"/>
      </right>
      <top style="double">
        <color rgb="FF0000FF"/>
      </top>
      <bottom style="thin">
        <color rgb="FF0000FF"/>
      </bottom>
      <diagonal/>
    </border>
    <border>
      <left style="medium">
        <color rgb="FF0000FF"/>
      </left>
      <right style="thin">
        <color rgb="FF0000FF"/>
      </right>
      <top style="thin">
        <color rgb="FF0000FF"/>
      </top>
      <bottom/>
      <diagonal/>
    </border>
    <border>
      <left/>
      <right style="medium">
        <color rgb="FF0000FF"/>
      </right>
      <top style="thin">
        <color rgb="FF0000FF"/>
      </top>
      <bottom/>
      <diagonal/>
    </border>
    <border>
      <left style="medium">
        <color rgb="FF0000FF"/>
      </left>
      <right style="thin">
        <color rgb="FF0000FF"/>
      </right>
      <top style="thin">
        <color rgb="FF0000FF"/>
      </top>
      <bottom style="medium">
        <color rgb="FF0000FF"/>
      </bottom>
      <diagonal/>
    </border>
    <border>
      <left style="thin">
        <color rgb="FF0000FF"/>
      </left>
      <right style="thin">
        <color rgb="FF0000FF"/>
      </right>
      <top style="thin">
        <color rgb="FF0000FF"/>
      </top>
      <bottom style="medium">
        <color rgb="FF0000FF"/>
      </bottom>
      <diagonal/>
    </border>
    <border>
      <left style="thin">
        <color rgb="FF0000FF"/>
      </left>
      <right style="double">
        <color rgb="FF0000FF"/>
      </right>
      <top style="thin">
        <color rgb="FF0000FF"/>
      </top>
      <bottom style="medium">
        <color rgb="FF0000FF"/>
      </bottom>
      <diagonal/>
    </border>
    <border>
      <left/>
      <right style="medium">
        <color rgb="FF0000FF"/>
      </right>
      <top style="thin">
        <color rgb="FF0000FF"/>
      </top>
      <bottom style="medium">
        <color rgb="FF0000FF"/>
      </bottom>
      <diagonal/>
    </border>
    <border>
      <left/>
      <right style="medium">
        <color rgb="FF0000FF"/>
      </right>
      <top style="thin">
        <color rgb="FF0000FF"/>
      </top>
      <bottom style="double">
        <color rgb="FF0000FF"/>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double">
        <color rgb="FF0000FF"/>
      </left>
      <right/>
      <top style="double">
        <color rgb="FF0000FF"/>
      </top>
      <bottom/>
      <diagonal/>
    </border>
    <border>
      <left/>
      <right/>
      <top style="double">
        <color rgb="FF0000FF"/>
      </top>
      <bottom/>
      <diagonal/>
    </border>
    <border>
      <left/>
      <right style="double">
        <color rgb="FF0000FF"/>
      </right>
      <top style="double">
        <color rgb="FF0000FF"/>
      </top>
      <bottom/>
      <diagonal/>
    </border>
    <border>
      <left/>
      <right/>
      <top/>
      <bottom style="thin">
        <color rgb="FF0000FF"/>
      </bottom>
      <diagonal/>
    </border>
    <border>
      <left/>
      <right style="thin">
        <color rgb="FF0000FF"/>
      </right>
      <top style="thin">
        <color rgb="FF0000FF"/>
      </top>
      <bottom/>
      <diagonal/>
    </border>
    <border>
      <left/>
      <right style="double">
        <color rgb="FF0000FF"/>
      </right>
      <top style="thin">
        <color rgb="FF0000FF"/>
      </top>
      <bottom/>
      <diagonal/>
    </border>
    <border>
      <left style="thin">
        <color rgb="FF0000FF"/>
      </left>
      <right style="thin">
        <color rgb="FF0000FF"/>
      </right>
      <top/>
      <bottom style="thin">
        <color rgb="FF0000FF"/>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double">
        <color rgb="FF0000FF"/>
      </left>
      <right style="thin">
        <color rgb="FF0000FF"/>
      </right>
      <top style="thin">
        <color rgb="FF0000FF"/>
      </top>
      <bottom style="thin">
        <color rgb="FF0000FF"/>
      </bottom>
      <diagonal/>
    </border>
    <border>
      <left style="thin">
        <color rgb="FF0000FF"/>
      </left>
      <right style="thin">
        <color rgb="FF0000FF"/>
      </right>
      <top style="double">
        <color rgb="FF0000FF"/>
      </top>
      <bottom style="thin">
        <color rgb="FF0000FF"/>
      </bottom>
      <diagonal/>
    </border>
    <border>
      <left style="double">
        <color rgb="FF0000FF"/>
      </left>
      <right style="double">
        <color rgb="FF0000FF"/>
      </right>
      <top style="double">
        <color rgb="FF0000FF"/>
      </top>
      <bottom style="double">
        <color rgb="FF0000FF"/>
      </bottom>
      <diagonal/>
    </border>
    <border>
      <left style="double">
        <color rgb="FF0000FF"/>
      </left>
      <right style="thin">
        <color rgb="FF0000FF"/>
      </right>
      <top style="double">
        <color rgb="FF0000FF"/>
      </top>
      <bottom style="thin">
        <color rgb="FF0000FF"/>
      </bottom>
      <diagonal/>
    </border>
    <border>
      <left style="double">
        <color rgb="FF0000FF"/>
      </left>
      <right style="medium">
        <color rgb="FF0000FF"/>
      </right>
      <top style="double">
        <color rgb="FF0000FF"/>
      </top>
      <bottom style="thin">
        <color rgb="FF0000FF"/>
      </bottom>
      <diagonal/>
    </border>
    <border>
      <left style="thin">
        <color rgb="FF0000FF"/>
      </left>
      <right/>
      <top style="double">
        <color rgb="FF0000FF"/>
      </top>
      <bottom style="thin">
        <color rgb="FF0000FF"/>
      </bottom>
      <diagonal/>
    </border>
    <border>
      <left/>
      <right/>
      <top style="double">
        <color rgb="FF0000FF"/>
      </top>
      <bottom style="thin">
        <color rgb="FF0000FF"/>
      </bottom>
      <diagonal/>
    </border>
    <border>
      <left style="double">
        <color rgb="FF0000FF"/>
      </left>
      <right/>
      <top style="double">
        <color rgb="FF0000FF"/>
      </top>
      <bottom style="thin">
        <color rgb="FF0000FF"/>
      </bottom>
      <diagonal/>
    </border>
    <border>
      <left/>
      <right style="double">
        <color rgb="FF0000FF"/>
      </right>
      <top style="double">
        <color rgb="FF0000FF"/>
      </top>
      <bottom style="thin">
        <color rgb="FF0000FF"/>
      </bottom>
      <diagonal/>
    </border>
    <border>
      <left style="double">
        <color rgb="FF0000FF"/>
      </left>
      <right style="medium">
        <color rgb="FF0000FF"/>
      </right>
      <top style="thin">
        <color rgb="FF0000FF"/>
      </top>
      <bottom/>
      <diagonal/>
    </border>
    <border>
      <left style="double">
        <color rgb="FF0000FF"/>
      </left>
      <right style="medium">
        <color rgb="FF0000FF"/>
      </right>
      <top/>
      <bottom style="thin">
        <color rgb="FF0000FF"/>
      </bottom>
      <diagonal/>
    </border>
  </borders>
  <cellStyleXfs count="5">
    <xf numFmtId="0" fontId="0" fillId="0" borderId="0"/>
    <xf numFmtId="0" fontId="2" fillId="0" borderId="0"/>
    <xf numFmtId="0" fontId="2" fillId="0" borderId="0"/>
    <xf numFmtId="0" fontId="2" fillId="0" borderId="0"/>
    <xf numFmtId="0" fontId="1" fillId="0" borderId="0"/>
  </cellStyleXfs>
  <cellXfs count="197">
    <xf numFmtId="0" fontId="0" fillId="0" borderId="0" xfId="0"/>
    <xf numFmtId="0" fontId="2" fillId="0" borderId="0" xfId="1" applyBorder="1"/>
    <xf numFmtId="0" fontId="2" fillId="0" borderId="0" xfId="1"/>
    <xf numFmtId="0" fontId="3" fillId="2" borderId="2" xfId="1" applyFont="1" applyFill="1" applyBorder="1" applyAlignment="1">
      <alignment horizontal="left" vertical="center" wrapText="1" indent="6"/>
    </xf>
    <xf numFmtId="0" fontId="2" fillId="0" borderId="0" xfId="1" applyAlignment="1">
      <alignment wrapText="1"/>
    </xf>
    <xf numFmtId="0" fontId="9" fillId="0" borderId="0" xfId="1" applyFont="1" applyAlignment="1">
      <alignment horizontal="left" vertical="center" wrapText="1"/>
    </xf>
    <xf numFmtId="0" fontId="2" fillId="0" borderId="0" xfId="1" applyAlignment="1">
      <alignment vertical="center"/>
    </xf>
    <xf numFmtId="0" fontId="4" fillId="2" borderId="10"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4" fillId="2" borderId="12" xfId="1" applyFont="1" applyFill="1" applyBorder="1" applyAlignment="1">
      <alignment horizontal="center" vertical="center"/>
    </xf>
    <xf numFmtId="0" fontId="5" fillId="2" borderId="9"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5"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xf>
    <xf numFmtId="0" fontId="4" fillId="2" borderId="2" xfId="1" applyFont="1" applyFill="1" applyBorder="1" applyAlignment="1">
      <alignment horizontal="center" vertical="center"/>
    </xf>
    <xf numFmtId="0" fontId="5" fillId="2" borderId="2" xfId="1" applyFont="1" applyFill="1" applyBorder="1" applyAlignment="1">
      <alignment horizontal="center" vertical="center"/>
    </xf>
    <xf numFmtId="0" fontId="5" fillId="3" borderId="2" xfId="1" applyFont="1" applyFill="1" applyBorder="1" applyAlignment="1">
      <alignment horizontal="center" vertical="center"/>
    </xf>
    <xf numFmtId="0" fontId="4" fillId="3" borderId="2" xfId="1" applyFont="1" applyFill="1" applyBorder="1" applyAlignment="1">
      <alignment horizontal="center" vertical="center"/>
    </xf>
    <xf numFmtId="0" fontId="9" fillId="0" borderId="0" xfId="1" applyFont="1" applyAlignment="1">
      <alignment horizontal="center" vertical="center"/>
    </xf>
    <xf numFmtId="0" fontId="11" fillId="0" borderId="0" xfId="1" applyFont="1"/>
    <xf numFmtId="0" fontId="2" fillId="0" borderId="0" xfId="1" applyFont="1" applyAlignment="1">
      <alignment vertical="center" wrapText="1"/>
    </xf>
    <xf numFmtId="0" fontId="5" fillId="2" borderId="22" xfId="1" applyFont="1" applyFill="1" applyBorder="1" applyAlignment="1">
      <alignment horizontal="center" vertical="center"/>
    </xf>
    <xf numFmtId="0" fontId="5" fillId="2" borderId="21" xfId="1" applyFont="1" applyFill="1" applyBorder="1" applyAlignment="1">
      <alignment horizontal="center" vertical="center"/>
    </xf>
    <xf numFmtId="0" fontId="5" fillId="0" borderId="23" xfId="1" applyFont="1" applyFill="1" applyBorder="1" applyAlignment="1">
      <alignment horizontal="center" vertical="center"/>
    </xf>
    <xf numFmtId="0" fontId="5" fillId="0" borderId="24" xfId="1" applyFont="1" applyFill="1" applyBorder="1" applyAlignment="1">
      <alignment horizontal="center" vertical="center"/>
    </xf>
    <xf numFmtId="0" fontId="13" fillId="0" borderId="0" xfId="1" applyFont="1" applyAlignment="1">
      <alignment wrapText="1"/>
    </xf>
    <xf numFmtId="0" fontId="3" fillId="2" borderId="25" xfId="1" applyFont="1" applyFill="1" applyBorder="1" applyAlignment="1">
      <alignment horizontal="center" vertical="center"/>
    </xf>
    <xf numFmtId="0" fontId="13" fillId="0" borderId="26" xfId="1" applyFont="1" applyBorder="1" applyAlignment="1">
      <alignment wrapText="1"/>
    </xf>
    <xf numFmtId="0" fontId="3" fillId="2" borderId="28" xfId="1" applyFont="1" applyFill="1" applyBorder="1" applyAlignment="1">
      <alignment horizontal="center" vertical="center"/>
    </xf>
    <xf numFmtId="0" fontId="3" fillId="2" borderId="30" xfId="1" applyFont="1" applyFill="1" applyBorder="1" applyAlignment="1">
      <alignment horizontal="center" vertical="center"/>
    </xf>
    <xf numFmtId="0" fontId="3" fillId="2" borderId="31" xfId="1" applyFont="1" applyFill="1" applyBorder="1" applyAlignment="1">
      <alignment horizontal="center" vertical="center"/>
    </xf>
    <xf numFmtId="0" fontId="3" fillId="2" borderId="32" xfId="1" applyFont="1" applyFill="1" applyBorder="1" applyAlignment="1">
      <alignment horizontal="center" vertical="center"/>
    </xf>
    <xf numFmtId="0" fontId="3" fillId="2" borderId="34" xfId="1" applyFont="1" applyFill="1" applyBorder="1" applyAlignment="1">
      <alignment horizontal="center" vertical="center"/>
    </xf>
    <xf numFmtId="0" fontId="4" fillId="3" borderId="35" xfId="1" applyFont="1" applyFill="1" applyBorder="1" applyAlignment="1">
      <alignment horizontal="center" vertical="center"/>
    </xf>
    <xf numFmtId="0" fontId="4" fillId="2" borderId="36" xfId="1" applyFont="1" applyFill="1" applyBorder="1" applyAlignment="1">
      <alignment horizontal="center" vertical="center"/>
    </xf>
    <xf numFmtId="0" fontId="9" fillId="0" borderId="39" xfId="1" applyFont="1" applyBorder="1" applyAlignment="1">
      <alignment horizontal="left" vertical="center"/>
    </xf>
    <xf numFmtId="0" fontId="2" fillId="0" borderId="39" xfId="1" applyBorder="1" applyAlignment="1">
      <alignment vertical="center"/>
    </xf>
    <xf numFmtId="0" fontId="2" fillId="0" borderId="39" xfId="1" applyFont="1" applyBorder="1" applyAlignment="1">
      <alignment vertical="center" wrapText="1"/>
    </xf>
    <xf numFmtId="0" fontId="9" fillId="0" borderId="39" xfId="1" applyFont="1" applyBorder="1" applyAlignment="1">
      <alignment horizontal="left" vertical="center" wrapText="1"/>
    </xf>
    <xf numFmtId="0" fontId="9" fillId="3" borderId="0" xfId="1" applyFont="1" applyFill="1" applyBorder="1" applyAlignment="1">
      <alignment horizontal="center" vertical="center"/>
    </xf>
    <xf numFmtId="0" fontId="9" fillId="0" borderId="0" xfId="1" applyFont="1" applyBorder="1" applyAlignment="1">
      <alignment horizontal="left" vertical="center" wrapText="1"/>
    </xf>
    <xf numFmtId="0" fontId="9" fillId="0" borderId="42" xfId="1" applyFont="1" applyBorder="1" applyAlignment="1">
      <alignment horizontal="left" vertical="center"/>
    </xf>
    <xf numFmtId="0" fontId="2" fillId="0" borderId="42" xfId="1" applyBorder="1" applyAlignment="1">
      <alignment vertical="center"/>
    </xf>
    <xf numFmtId="0" fontId="2" fillId="0" borderId="42" xfId="1" applyFont="1" applyBorder="1" applyAlignment="1">
      <alignment vertical="center" wrapText="1"/>
    </xf>
    <xf numFmtId="0" fontId="9" fillId="0" borderId="42" xfId="1" applyFont="1" applyBorder="1" applyAlignment="1">
      <alignment horizontal="left" vertical="center" wrapText="1"/>
    </xf>
    <xf numFmtId="0" fontId="14" fillId="4" borderId="0" xfId="1" applyFont="1" applyFill="1"/>
    <xf numFmtId="0" fontId="11" fillId="4" borderId="0" xfId="1" applyFont="1" applyFill="1"/>
    <xf numFmtId="0" fontId="4" fillId="0" borderId="47" xfId="1" applyFont="1" applyFill="1" applyBorder="1" applyAlignment="1">
      <alignment horizontal="center" vertical="center"/>
    </xf>
    <xf numFmtId="0" fontId="4" fillId="0" borderId="24" xfId="1" applyFont="1" applyFill="1" applyBorder="1" applyAlignment="1">
      <alignment horizontal="center" vertical="center"/>
    </xf>
    <xf numFmtId="0" fontId="4" fillId="2" borderId="9" xfId="1" applyFont="1" applyFill="1" applyBorder="1" applyAlignment="1">
      <alignment horizontal="center" vertical="center"/>
    </xf>
    <xf numFmtId="0" fontId="5" fillId="0" borderId="48" xfId="1" applyFont="1" applyFill="1" applyBorder="1" applyAlignment="1">
      <alignment horizontal="center" vertical="center"/>
    </xf>
    <xf numFmtId="0" fontId="4" fillId="2" borderId="50" xfId="1" applyFont="1" applyFill="1" applyBorder="1" applyAlignment="1">
      <alignment horizontal="center" vertical="center"/>
    </xf>
    <xf numFmtId="0" fontId="4" fillId="2" borderId="22" xfId="1" applyFont="1" applyFill="1" applyBorder="1" applyAlignment="1">
      <alignment horizontal="center" vertical="center"/>
    </xf>
    <xf numFmtId="0" fontId="4" fillId="2" borderId="21" xfId="1" applyFont="1" applyFill="1" applyBorder="1" applyAlignment="1">
      <alignment horizontal="center" vertical="center"/>
    </xf>
    <xf numFmtId="0" fontId="4" fillId="3" borderId="50" xfId="1" applyFont="1" applyFill="1" applyBorder="1" applyAlignment="1">
      <alignment horizontal="center" vertical="center"/>
    </xf>
    <xf numFmtId="0" fontId="5" fillId="3" borderId="13"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0"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5" borderId="10"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5" borderId="9" xfId="1" applyFont="1" applyFill="1" applyBorder="1" applyAlignment="1">
      <alignment horizontal="center" vertical="center" wrapText="1"/>
    </xf>
    <xf numFmtId="0" fontId="9" fillId="5" borderId="0" xfId="1" applyFont="1" applyFill="1" applyBorder="1" applyAlignment="1">
      <alignment horizontal="center" vertical="center"/>
    </xf>
    <xf numFmtId="0" fontId="9" fillId="2" borderId="39" xfId="1" applyFont="1" applyFill="1" applyBorder="1" applyAlignment="1">
      <alignment horizontal="center" vertical="center"/>
    </xf>
    <xf numFmtId="0" fontId="9" fillId="2" borderId="42" xfId="1" applyFont="1" applyFill="1" applyBorder="1" applyAlignment="1">
      <alignment horizontal="center" vertical="center"/>
    </xf>
    <xf numFmtId="0" fontId="13" fillId="0" borderId="43" xfId="1" applyFont="1" applyBorder="1" applyAlignment="1">
      <alignment wrapText="1"/>
    </xf>
    <xf numFmtId="0" fontId="2" fillId="0" borderId="54" xfId="1" applyBorder="1"/>
    <xf numFmtId="0" fontId="2" fillId="0" borderId="55" xfId="1" applyBorder="1"/>
    <xf numFmtId="0" fontId="2" fillId="0" borderId="56" xfId="1" applyBorder="1"/>
    <xf numFmtId="0" fontId="5" fillId="0" borderId="10" xfId="1" applyFont="1" applyFill="1" applyBorder="1" applyAlignment="1">
      <alignment horizontal="center" vertical="center" wrapText="1"/>
    </xf>
    <xf numFmtId="0" fontId="4" fillId="2" borderId="58" xfId="1" applyFont="1" applyFill="1" applyBorder="1" applyAlignment="1">
      <alignment horizontal="center" vertical="center"/>
    </xf>
    <xf numFmtId="0" fontId="15" fillId="4" borderId="59" xfId="1" applyFont="1" applyFill="1" applyBorder="1" applyAlignment="1">
      <alignment horizontal="center" vertical="center"/>
    </xf>
    <xf numFmtId="0" fontId="15" fillId="4" borderId="59" xfId="1" applyFont="1" applyFill="1" applyBorder="1" applyAlignment="1">
      <alignment horizontal="center" vertical="center" wrapText="1"/>
    </xf>
    <xf numFmtId="0" fontId="5" fillId="5" borderId="60" xfId="1" applyFont="1" applyFill="1" applyBorder="1" applyAlignment="1">
      <alignment horizontal="center" vertical="center" wrapText="1"/>
    </xf>
    <xf numFmtId="0" fontId="5" fillId="5" borderId="12"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5" fillId="3" borderId="60" xfId="1" applyFont="1" applyFill="1" applyBorder="1" applyAlignment="1">
      <alignment horizontal="center" vertical="center" wrapText="1"/>
    </xf>
    <xf numFmtId="0" fontId="5" fillId="0" borderId="63" xfId="1" applyFont="1" applyFill="1" applyBorder="1" applyAlignment="1">
      <alignment horizontal="center" vertical="center"/>
    </xf>
    <xf numFmtId="0" fontId="5" fillId="2" borderId="12" xfId="1" applyFont="1" applyFill="1" applyBorder="1" applyAlignment="1">
      <alignment horizontal="center" vertical="center"/>
    </xf>
    <xf numFmtId="0" fontId="13" fillId="0" borderId="67" xfId="1" applyFont="1" applyBorder="1" applyAlignment="1">
      <alignment wrapText="1"/>
    </xf>
    <xf numFmtId="0" fontId="15" fillId="4" borderId="59" xfId="1" applyFont="1" applyFill="1" applyBorder="1" applyAlignment="1">
      <alignment horizontal="center" vertical="center" wrapText="1"/>
    </xf>
    <xf numFmtId="0" fontId="15" fillId="4" borderId="59" xfId="1" applyFont="1" applyFill="1" applyBorder="1" applyAlignment="1">
      <alignment horizontal="center" vertical="center" wrapText="1"/>
    </xf>
    <xf numFmtId="0" fontId="18" fillId="2" borderId="1" xfId="1" applyFont="1" applyFill="1" applyBorder="1" applyAlignment="1">
      <alignment vertical="center" wrapText="1"/>
    </xf>
    <xf numFmtId="0" fontId="18" fillId="2" borderId="3" xfId="1" applyFont="1" applyFill="1" applyBorder="1" applyAlignment="1">
      <alignment horizontal="left" vertical="center" wrapText="1" indent="3"/>
    </xf>
    <xf numFmtId="0" fontId="16" fillId="2" borderId="3" xfId="1" applyFont="1" applyFill="1" applyBorder="1" applyAlignment="1">
      <alignment horizontal="left" vertical="center" wrapText="1" indent="6"/>
    </xf>
    <xf numFmtId="0" fontId="16" fillId="2" borderId="3" xfId="1" applyFont="1" applyFill="1" applyBorder="1" applyAlignment="1">
      <alignment horizontal="left" vertical="center" wrapText="1" indent="9"/>
    </xf>
    <xf numFmtId="0" fontId="16" fillId="2" borderId="3" xfId="1" applyFont="1" applyFill="1" applyBorder="1" applyAlignment="1">
      <alignment horizontal="left" vertical="center" wrapText="1" indent="11"/>
    </xf>
    <xf numFmtId="0" fontId="17" fillId="2" borderId="3" xfId="1" applyFont="1" applyFill="1" applyBorder="1" applyAlignment="1">
      <alignment horizontal="left" vertical="center" wrapText="1" indent="6"/>
    </xf>
    <xf numFmtId="0" fontId="16" fillId="2" borderId="6" xfId="1" applyFont="1" applyFill="1" applyBorder="1" applyAlignment="1">
      <alignment horizontal="left" vertical="center" wrapText="1" indent="6"/>
    </xf>
    <xf numFmtId="0" fontId="16" fillId="2" borderId="62" xfId="1" applyFont="1" applyFill="1" applyBorder="1" applyAlignment="1">
      <alignment horizontal="left" vertical="center" wrapText="1" indent="6"/>
    </xf>
    <xf numFmtId="0" fontId="16" fillId="2" borderId="20" xfId="1" applyFont="1" applyFill="1" applyBorder="1" applyAlignment="1">
      <alignment horizontal="left" vertical="center" wrapText="1" indent="6"/>
    </xf>
    <xf numFmtId="0" fontId="16" fillId="2" borderId="3" xfId="1" applyFont="1" applyFill="1" applyBorder="1" applyAlignment="1">
      <alignment horizontal="left" vertical="center" indent="6"/>
    </xf>
    <xf numFmtId="0" fontId="16" fillId="0" borderId="4" xfId="1" applyFont="1" applyFill="1" applyBorder="1" applyAlignment="1">
      <alignment horizontal="center" vertical="center"/>
    </xf>
    <xf numFmtId="0" fontId="16" fillId="2" borderId="4" xfId="1" applyFont="1" applyFill="1" applyBorder="1" applyAlignment="1">
      <alignment horizontal="center" vertical="center" wrapText="1"/>
    </xf>
    <xf numFmtId="0" fontId="18" fillId="2" borderId="20" xfId="1" applyFont="1" applyFill="1" applyBorder="1" applyAlignment="1">
      <alignment horizontal="left" vertical="center" wrapText="1" indent="3"/>
    </xf>
    <xf numFmtId="0" fontId="16" fillId="0" borderId="23" xfId="1" applyFont="1" applyFill="1" applyBorder="1" applyAlignment="1">
      <alignment horizontal="center" vertical="center"/>
    </xf>
    <xf numFmtId="0" fontId="18" fillId="2" borderId="50" xfId="1" applyFont="1" applyFill="1" applyBorder="1" applyAlignment="1">
      <alignment vertical="center" wrapText="1"/>
    </xf>
    <xf numFmtId="0" fontId="18" fillId="2" borderId="2" xfId="1" applyFont="1" applyFill="1" applyBorder="1" applyAlignment="1">
      <alignment horizontal="left" vertical="center" wrapText="1" indent="3"/>
    </xf>
    <xf numFmtId="0" fontId="16" fillId="2" borderId="2" xfId="1" applyFont="1" applyFill="1" applyBorder="1" applyAlignment="1">
      <alignment horizontal="left" vertical="center" wrapText="1" indent="6"/>
    </xf>
    <xf numFmtId="0" fontId="18" fillId="2" borderId="22" xfId="1" applyFont="1" applyFill="1" applyBorder="1" applyAlignment="1">
      <alignment horizontal="left" vertical="center" wrapText="1" indent="3"/>
    </xf>
    <xf numFmtId="0" fontId="18" fillId="2" borderId="50" xfId="1" applyFont="1" applyFill="1" applyBorder="1" applyAlignment="1">
      <alignment horizontal="left" vertical="center" wrapText="1" indent="3"/>
    </xf>
    <xf numFmtId="0" fontId="16" fillId="2" borderId="22" xfId="1" applyFont="1" applyFill="1" applyBorder="1" applyAlignment="1">
      <alignment horizontal="left" vertical="center" wrapText="1" indent="6"/>
    </xf>
    <xf numFmtId="0" fontId="18" fillId="2" borderId="58" xfId="1" applyFont="1" applyFill="1" applyBorder="1" applyAlignment="1">
      <alignment horizontal="left" vertical="center" wrapText="1" indent="3"/>
    </xf>
    <xf numFmtId="0" fontId="20" fillId="2" borderId="2" xfId="1" applyFont="1" applyFill="1" applyBorder="1" applyAlignment="1">
      <alignment horizontal="left" vertical="center" wrapText="1"/>
    </xf>
    <xf numFmtId="0" fontId="18" fillId="2" borderId="2" xfId="1" applyFont="1" applyFill="1" applyBorder="1" applyAlignment="1">
      <alignment horizontal="left" vertical="center" wrapText="1"/>
    </xf>
    <xf numFmtId="0" fontId="18" fillId="2" borderId="35" xfId="1" applyFont="1" applyFill="1" applyBorder="1" applyAlignment="1">
      <alignment horizontal="left" vertical="center" wrapText="1"/>
    </xf>
    <xf numFmtId="0" fontId="3" fillId="0" borderId="27" xfId="1" applyFont="1" applyBorder="1" applyAlignment="1">
      <alignment vertical="center" wrapText="1"/>
    </xf>
    <xf numFmtId="0" fontId="3" fillId="0" borderId="26" xfId="1" applyFont="1" applyBorder="1" applyAlignment="1">
      <alignment vertical="center" wrapText="1"/>
    </xf>
    <xf numFmtId="0" fontId="6" fillId="0" borderId="26" xfId="1" applyFont="1" applyBorder="1" applyAlignment="1">
      <alignment vertical="center" wrapText="1"/>
    </xf>
    <xf numFmtId="0" fontId="6" fillId="0" borderId="38" xfId="1" applyFont="1" applyBorder="1" applyAlignment="1">
      <alignment vertical="center" wrapText="1"/>
    </xf>
    <xf numFmtId="0" fontId="6" fillId="0" borderId="61" xfId="1" applyFont="1" applyBorder="1" applyAlignment="1">
      <alignment vertical="center" wrapText="1"/>
    </xf>
    <xf numFmtId="0" fontId="6" fillId="0" borderId="27" xfId="1" applyFont="1" applyBorder="1" applyAlignment="1">
      <alignment vertical="center" wrapText="1"/>
    </xf>
    <xf numFmtId="0" fontId="6" fillId="0" borderId="29" xfId="1" applyFont="1" applyBorder="1" applyAlignment="1">
      <alignment vertical="center" wrapText="1"/>
    </xf>
    <xf numFmtId="0" fontId="6" fillId="0" borderId="33" xfId="1" applyFont="1" applyBorder="1" applyAlignment="1">
      <alignment vertical="center" wrapText="1"/>
    </xf>
    <xf numFmtId="0" fontId="3" fillId="0" borderId="61" xfId="1" applyFont="1" applyBorder="1" applyAlignment="1">
      <alignment vertical="center" wrapText="1"/>
    </xf>
    <xf numFmtId="0" fontId="6" fillId="0" borderId="26" xfId="1" applyFont="1" applyBorder="1" applyAlignment="1">
      <alignment wrapText="1"/>
    </xf>
    <xf numFmtId="0" fontId="6" fillId="0" borderId="37" xfId="1" applyFont="1" applyBorder="1" applyAlignment="1">
      <alignment wrapText="1"/>
    </xf>
    <xf numFmtId="0" fontId="6" fillId="0" borderId="0" xfId="1" applyFont="1" applyBorder="1" applyAlignment="1">
      <alignment wrapText="1"/>
    </xf>
    <xf numFmtId="0" fontId="6" fillId="0" borderId="40" xfId="1" applyFont="1" applyBorder="1" applyAlignment="1">
      <alignment wrapText="1"/>
    </xf>
    <xf numFmtId="0" fontId="6" fillId="0" borderId="41" xfId="1" applyFont="1" applyBorder="1" applyAlignment="1"/>
    <xf numFmtId="0" fontId="6" fillId="0" borderId="41" xfId="1" applyFont="1" applyBorder="1" applyAlignment="1">
      <alignment wrapText="1"/>
    </xf>
    <xf numFmtId="0" fontId="16" fillId="2" borderId="2" xfId="1" applyFont="1" applyFill="1" applyBorder="1" applyAlignment="1">
      <alignment horizontal="left" vertical="center" wrapText="1" indent="7"/>
    </xf>
    <xf numFmtId="0" fontId="16" fillId="2" borderId="2" xfId="1" applyFont="1" applyFill="1" applyBorder="1" applyAlignment="1">
      <alignment horizontal="left" vertical="center" indent="7"/>
    </xf>
    <xf numFmtId="0" fontId="16" fillId="2" borderId="2" xfId="1" applyFont="1" applyFill="1" applyBorder="1" applyAlignment="1">
      <alignment horizontal="left" vertical="center" wrapText="1" indent="5"/>
    </xf>
    <xf numFmtId="0" fontId="9" fillId="0" borderId="0" xfId="1" applyFont="1" applyBorder="1" applyAlignment="1">
      <alignment horizontal="left" vertical="center"/>
    </xf>
    <xf numFmtId="0" fontId="9" fillId="0" borderId="0" xfId="1" applyFont="1" applyBorder="1" applyAlignment="1">
      <alignment vertical="center"/>
    </xf>
    <xf numFmtId="0" fontId="9" fillId="0" borderId="0" xfId="1" applyFont="1" applyBorder="1" applyAlignment="1">
      <alignment vertical="center" wrapText="1"/>
    </xf>
    <xf numFmtId="0" fontId="3" fillId="0" borderId="26" xfId="1" applyFont="1" applyBorder="1" applyAlignment="1">
      <alignment vertical="top" wrapText="1"/>
    </xf>
    <xf numFmtId="0" fontId="5" fillId="0" borderId="15"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57"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3" fillId="0" borderId="26" xfId="1" applyFont="1" applyFill="1" applyBorder="1" applyAlignment="1">
      <alignment vertical="center" wrapText="1"/>
    </xf>
    <xf numFmtId="0" fontId="5" fillId="0" borderId="3" xfId="1" applyFont="1" applyFill="1" applyBorder="1" applyAlignment="1">
      <alignment horizontal="center" vertical="top" wrapText="1"/>
    </xf>
    <xf numFmtId="0" fontId="5" fillId="0" borderId="19"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3" xfId="1" applyFont="1" applyFill="1" applyBorder="1" applyAlignment="1">
      <alignment horizontal="center" wrapText="1"/>
    </xf>
    <xf numFmtId="0" fontId="5" fillId="5"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1" fillId="0" borderId="19" xfId="1" applyFont="1" applyFill="1" applyBorder="1" applyAlignment="1">
      <alignment horizontal="center" vertical="center" wrapText="1"/>
    </xf>
    <xf numFmtId="0" fontId="21" fillId="0" borderId="21" xfId="1" applyFont="1" applyFill="1" applyBorder="1" applyAlignment="1">
      <alignment horizontal="center" vertical="center" wrapText="1"/>
    </xf>
    <xf numFmtId="0" fontId="6" fillId="0" borderId="33" xfId="1" applyFont="1" applyFill="1" applyBorder="1" applyAlignment="1">
      <alignment vertical="center" wrapText="1"/>
    </xf>
    <xf numFmtId="0" fontId="3" fillId="0" borderId="66" xfId="1" applyFont="1" applyFill="1" applyBorder="1" applyAlignment="1">
      <alignment vertical="center" wrapText="1"/>
    </xf>
    <xf numFmtId="0" fontId="5" fillId="0" borderId="15"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10" fillId="3" borderId="15" xfId="1" applyFont="1" applyFill="1" applyBorder="1" applyAlignment="1">
      <alignment horizontal="center" vertical="center" wrapText="1"/>
    </xf>
    <xf numFmtId="0" fontId="10" fillId="3" borderId="4"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1" fillId="0" borderId="1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47" xfId="1" applyFont="1" applyFill="1" applyBorder="1" applyAlignment="1">
      <alignment horizontal="center" vertical="center" wrapText="1"/>
    </xf>
    <xf numFmtId="0" fontId="5" fillId="3" borderId="1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5" fillId="4" borderId="59" xfId="1" applyFont="1" applyFill="1" applyBorder="1" applyAlignment="1">
      <alignment horizontal="center" vertical="center" wrapText="1"/>
    </xf>
    <xf numFmtId="0" fontId="15" fillId="4" borderId="59" xfId="1" applyNumberFormat="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5" borderId="16" xfId="1" applyFont="1" applyFill="1" applyBorder="1" applyAlignment="1">
      <alignment horizontal="center" vertical="center" wrapText="1"/>
    </xf>
    <xf numFmtId="0" fontId="11" fillId="4" borderId="59" xfId="1" applyFont="1" applyFill="1" applyBorder="1" applyAlignment="1">
      <alignment horizontal="center" vertical="center" readingOrder="1"/>
    </xf>
    <xf numFmtId="0" fontId="14" fillId="4" borderId="59"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64" xfId="1" applyFont="1" applyFill="1" applyBorder="1" applyAlignment="1">
      <alignment horizontal="center" vertical="center" wrapText="1"/>
    </xf>
    <xf numFmtId="0" fontId="5" fillId="0" borderId="65"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5" borderId="14" xfId="1" applyFont="1" applyFill="1" applyBorder="1" applyAlignment="1">
      <alignment horizontal="center" vertical="center" wrapText="1"/>
    </xf>
    <xf numFmtId="0" fontId="16" fillId="2" borderId="3" xfId="1" applyFont="1" applyFill="1" applyBorder="1" applyAlignment="1">
      <alignment horizontal="left" vertical="center" wrapText="1" indent="9"/>
    </xf>
    <xf numFmtId="0" fontId="16" fillId="2" borderId="4" xfId="1" applyFont="1" applyFill="1" applyBorder="1" applyAlignment="1">
      <alignment horizontal="left" vertical="center" wrapText="1" indent="9"/>
    </xf>
    <xf numFmtId="0" fontId="5" fillId="0" borderId="15" xfId="1" applyFont="1" applyFill="1" applyBorder="1" applyAlignment="1">
      <alignment horizontal="center" vertical="top" wrapText="1"/>
    </xf>
    <xf numFmtId="0" fontId="5" fillId="0" borderId="16" xfId="1" applyFont="1" applyFill="1" applyBorder="1" applyAlignment="1">
      <alignment horizontal="center" vertical="top" wrapText="1"/>
    </xf>
    <xf numFmtId="0" fontId="16" fillId="2" borderId="3" xfId="1" applyFont="1" applyFill="1" applyBorder="1" applyAlignment="1">
      <alignment horizontal="left" vertical="center" wrapText="1" indent="6"/>
    </xf>
    <xf numFmtId="0" fontId="16" fillId="2" borderId="4" xfId="1" applyFont="1" applyFill="1" applyBorder="1" applyAlignment="1">
      <alignment horizontal="left" vertical="center" wrapText="1" indent="6"/>
    </xf>
    <xf numFmtId="0" fontId="5" fillId="0" borderId="19"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5" borderId="19" xfId="1" applyFont="1" applyFill="1" applyBorder="1" applyAlignment="1">
      <alignment horizontal="center" vertical="center" wrapText="1"/>
    </xf>
    <xf numFmtId="0" fontId="5" fillId="5" borderId="49" xfId="1" applyFont="1" applyFill="1" applyBorder="1" applyAlignment="1">
      <alignment horizontal="center" vertical="center" wrapText="1"/>
    </xf>
    <xf numFmtId="0" fontId="14" fillId="0" borderId="51" xfId="1" applyFont="1" applyBorder="1" applyAlignment="1">
      <alignment horizontal="center" vertical="center" wrapText="1"/>
    </xf>
    <xf numFmtId="0" fontId="14" fillId="0" borderId="52" xfId="1" applyFont="1" applyBorder="1" applyAlignment="1">
      <alignment horizontal="center" vertical="center" wrapText="1"/>
    </xf>
    <xf numFmtId="0" fontId="14" fillId="0" borderId="53" xfId="1" applyFont="1" applyBorder="1" applyAlignment="1">
      <alignment horizontal="center" vertical="center" wrapText="1"/>
    </xf>
    <xf numFmtId="0" fontId="9" fillId="0" borderId="0" xfId="1" applyFont="1" applyBorder="1" applyAlignment="1">
      <alignment horizontal="left" vertical="center" wrapText="1"/>
    </xf>
    <xf numFmtId="0" fontId="12" fillId="0" borderId="44" xfId="1" applyFont="1" applyBorder="1" applyAlignment="1">
      <alignment horizontal="center" vertical="center" wrapText="1"/>
    </xf>
    <xf numFmtId="0" fontId="12" fillId="0" borderId="45" xfId="1" applyFont="1" applyBorder="1" applyAlignment="1">
      <alignment horizontal="center" vertical="center"/>
    </xf>
    <xf numFmtId="0" fontId="12" fillId="0" borderId="46" xfId="1" applyFont="1" applyBorder="1" applyAlignment="1">
      <alignment horizontal="center" vertical="center"/>
    </xf>
  </cellXfs>
  <cellStyles count="5">
    <cellStyle name="Normal" xfId="0" builtinId="0"/>
    <cellStyle name="Normal 2" xfId="1"/>
    <cellStyle name="Normal 2 2" xfId="2"/>
    <cellStyle name="Normal 2 2 2" xfId="3"/>
    <cellStyle name="Normal 3"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1194955</xdr:colOff>
      <xdr:row>0</xdr:row>
      <xdr:rowOff>190499</xdr:rowOff>
    </xdr:from>
    <xdr:to>
      <xdr:col>9</xdr:col>
      <xdr:colOff>5074227</xdr:colOff>
      <xdr:row>0</xdr:row>
      <xdr:rowOff>1079499</xdr:rowOff>
    </xdr:to>
    <xdr:pic>
      <xdr:nvPicPr>
        <xdr:cNvPr id="3" name="Imagen 2"/>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12832773" y="190499"/>
          <a:ext cx="3879272" cy="889000"/>
        </a:xfrm>
        <a:prstGeom prst="rect">
          <a:avLst/>
        </a:prstGeom>
      </xdr:spPr>
    </xdr:pic>
    <xdr:clientData/>
  </xdr:twoCellAnchor>
  <xdr:twoCellAnchor editAs="oneCell">
    <xdr:from>
      <xdr:col>0</xdr:col>
      <xdr:colOff>294410</xdr:colOff>
      <xdr:row>0</xdr:row>
      <xdr:rowOff>242456</xdr:rowOff>
    </xdr:from>
    <xdr:to>
      <xdr:col>1</xdr:col>
      <xdr:colOff>3255818</xdr:colOff>
      <xdr:row>0</xdr:row>
      <xdr:rowOff>969820</xdr:rowOff>
    </xdr:to>
    <xdr:pic>
      <xdr:nvPicPr>
        <xdr:cNvPr id="4" name="Imagen 3"/>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94410" y="242456"/>
          <a:ext cx="3307772" cy="7273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showGridLines="0" tabSelected="1" view="pageBreakPreview" zoomScale="55" zoomScaleNormal="80" zoomScaleSheetLayoutView="55" workbookViewId="0">
      <pane xSplit="4" ySplit="3" topLeftCell="E4" activePane="bottomRight" state="frozen"/>
      <selection pane="topRight" activeCell="E1" sqref="E1"/>
      <selection pane="bottomLeft" activeCell="A4" sqref="A4"/>
      <selection pane="bottomRight" activeCell="W11" sqref="W11"/>
    </sheetView>
  </sheetViews>
  <sheetFormatPr baseColWidth="10" defaultColWidth="11.42578125" defaultRowHeight="15" x14ac:dyDescent="0.25"/>
  <cols>
    <col min="1" max="1" width="5.28515625" style="2" customWidth="1"/>
    <col min="2" max="2" width="78.7109375" style="4" customWidth="1"/>
    <col min="3" max="3" width="16.28515625" style="20" customWidth="1"/>
    <col min="4" max="4" width="15.7109375" style="20" customWidth="1"/>
    <col min="5" max="5" width="14.7109375" style="6" customWidth="1"/>
    <col min="6" max="6" width="10.140625" style="22" customWidth="1"/>
    <col min="7" max="7" width="13.140625" style="22" customWidth="1"/>
    <col min="8" max="9" width="10" style="5" customWidth="1"/>
    <col min="10" max="10" width="77.5703125" style="27" customWidth="1"/>
    <col min="11" max="258" width="11.42578125" style="2"/>
    <col min="259" max="259" width="5.7109375" style="2" customWidth="1"/>
    <col min="260" max="260" width="5.28515625" style="2" customWidth="1"/>
    <col min="261" max="261" width="115.28515625" style="2" customWidth="1"/>
    <col min="262" max="262" width="21.28515625" style="2" customWidth="1"/>
    <col min="263" max="514" width="11.42578125" style="2"/>
    <col min="515" max="515" width="5.7109375" style="2" customWidth="1"/>
    <col min="516" max="516" width="5.28515625" style="2" customWidth="1"/>
    <col min="517" max="517" width="115.28515625" style="2" customWidth="1"/>
    <col min="518" max="518" width="21.28515625" style="2" customWidth="1"/>
    <col min="519" max="770" width="11.42578125" style="2"/>
    <col min="771" max="771" width="5.7109375" style="2" customWidth="1"/>
    <col min="772" max="772" width="5.28515625" style="2" customWidth="1"/>
    <col min="773" max="773" width="115.28515625" style="2" customWidth="1"/>
    <col min="774" max="774" width="21.28515625" style="2" customWidth="1"/>
    <col min="775" max="1026" width="11.42578125" style="2"/>
    <col min="1027" max="1027" width="5.7109375" style="2" customWidth="1"/>
    <col min="1028" max="1028" width="5.28515625" style="2" customWidth="1"/>
    <col min="1029" max="1029" width="115.28515625" style="2" customWidth="1"/>
    <col min="1030" max="1030" width="21.28515625" style="2" customWidth="1"/>
    <col min="1031" max="1282" width="11.42578125" style="2"/>
    <col min="1283" max="1283" width="5.7109375" style="2" customWidth="1"/>
    <col min="1284" max="1284" width="5.28515625" style="2" customWidth="1"/>
    <col min="1285" max="1285" width="115.28515625" style="2" customWidth="1"/>
    <col min="1286" max="1286" width="21.28515625" style="2" customWidth="1"/>
    <col min="1287" max="1538" width="11.42578125" style="2"/>
    <col min="1539" max="1539" width="5.7109375" style="2" customWidth="1"/>
    <col min="1540" max="1540" width="5.28515625" style="2" customWidth="1"/>
    <col min="1541" max="1541" width="115.28515625" style="2" customWidth="1"/>
    <col min="1542" max="1542" width="21.28515625" style="2" customWidth="1"/>
    <col min="1543" max="1794" width="11.42578125" style="2"/>
    <col min="1795" max="1795" width="5.7109375" style="2" customWidth="1"/>
    <col min="1796" max="1796" width="5.28515625" style="2" customWidth="1"/>
    <col min="1797" max="1797" width="115.28515625" style="2" customWidth="1"/>
    <col min="1798" max="1798" width="21.28515625" style="2" customWidth="1"/>
    <col min="1799" max="2050" width="11.42578125" style="2"/>
    <col min="2051" max="2051" width="5.7109375" style="2" customWidth="1"/>
    <col min="2052" max="2052" width="5.28515625" style="2" customWidth="1"/>
    <col min="2053" max="2053" width="115.28515625" style="2" customWidth="1"/>
    <col min="2054" max="2054" width="21.28515625" style="2" customWidth="1"/>
    <col min="2055" max="2306" width="11.42578125" style="2"/>
    <col min="2307" max="2307" width="5.7109375" style="2" customWidth="1"/>
    <col min="2308" max="2308" width="5.28515625" style="2" customWidth="1"/>
    <col min="2309" max="2309" width="115.28515625" style="2" customWidth="1"/>
    <col min="2310" max="2310" width="21.28515625" style="2" customWidth="1"/>
    <col min="2311" max="2562" width="11.42578125" style="2"/>
    <col min="2563" max="2563" width="5.7109375" style="2" customWidth="1"/>
    <col min="2564" max="2564" width="5.28515625" style="2" customWidth="1"/>
    <col min="2565" max="2565" width="115.28515625" style="2" customWidth="1"/>
    <col min="2566" max="2566" width="21.28515625" style="2" customWidth="1"/>
    <col min="2567" max="2818" width="11.42578125" style="2"/>
    <col min="2819" max="2819" width="5.7109375" style="2" customWidth="1"/>
    <col min="2820" max="2820" width="5.28515625" style="2" customWidth="1"/>
    <col min="2821" max="2821" width="115.28515625" style="2" customWidth="1"/>
    <col min="2822" max="2822" width="21.28515625" style="2" customWidth="1"/>
    <col min="2823" max="3074" width="11.42578125" style="2"/>
    <col min="3075" max="3075" width="5.7109375" style="2" customWidth="1"/>
    <col min="3076" max="3076" width="5.28515625" style="2" customWidth="1"/>
    <col min="3077" max="3077" width="115.28515625" style="2" customWidth="1"/>
    <col min="3078" max="3078" width="21.28515625" style="2" customWidth="1"/>
    <col min="3079" max="3330" width="11.42578125" style="2"/>
    <col min="3331" max="3331" width="5.7109375" style="2" customWidth="1"/>
    <col min="3332" max="3332" width="5.28515625" style="2" customWidth="1"/>
    <col min="3333" max="3333" width="115.28515625" style="2" customWidth="1"/>
    <col min="3334" max="3334" width="21.28515625" style="2" customWidth="1"/>
    <col min="3335" max="3586" width="11.42578125" style="2"/>
    <col min="3587" max="3587" width="5.7109375" style="2" customWidth="1"/>
    <col min="3588" max="3588" width="5.28515625" style="2" customWidth="1"/>
    <col min="3589" max="3589" width="115.28515625" style="2" customWidth="1"/>
    <col min="3590" max="3590" width="21.28515625" style="2" customWidth="1"/>
    <col min="3591" max="3842" width="11.42578125" style="2"/>
    <col min="3843" max="3843" width="5.7109375" style="2" customWidth="1"/>
    <col min="3844" max="3844" width="5.28515625" style="2" customWidth="1"/>
    <col min="3845" max="3845" width="115.28515625" style="2" customWidth="1"/>
    <col min="3846" max="3846" width="21.28515625" style="2" customWidth="1"/>
    <col min="3847" max="4098" width="11.42578125" style="2"/>
    <col min="4099" max="4099" width="5.7109375" style="2" customWidth="1"/>
    <col min="4100" max="4100" width="5.28515625" style="2" customWidth="1"/>
    <col min="4101" max="4101" width="115.28515625" style="2" customWidth="1"/>
    <col min="4102" max="4102" width="21.28515625" style="2" customWidth="1"/>
    <col min="4103" max="4354" width="11.42578125" style="2"/>
    <col min="4355" max="4355" width="5.7109375" style="2" customWidth="1"/>
    <col min="4356" max="4356" width="5.28515625" style="2" customWidth="1"/>
    <col min="4357" max="4357" width="115.28515625" style="2" customWidth="1"/>
    <col min="4358" max="4358" width="21.28515625" style="2" customWidth="1"/>
    <col min="4359" max="4610" width="11.42578125" style="2"/>
    <col min="4611" max="4611" width="5.7109375" style="2" customWidth="1"/>
    <col min="4612" max="4612" width="5.28515625" style="2" customWidth="1"/>
    <col min="4613" max="4613" width="115.28515625" style="2" customWidth="1"/>
    <col min="4614" max="4614" width="21.28515625" style="2" customWidth="1"/>
    <col min="4615" max="4866" width="11.42578125" style="2"/>
    <col min="4867" max="4867" width="5.7109375" style="2" customWidth="1"/>
    <col min="4868" max="4868" width="5.28515625" style="2" customWidth="1"/>
    <col min="4869" max="4869" width="115.28515625" style="2" customWidth="1"/>
    <col min="4870" max="4870" width="21.28515625" style="2" customWidth="1"/>
    <col min="4871" max="5122" width="11.42578125" style="2"/>
    <col min="5123" max="5123" width="5.7109375" style="2" customWidth="1"/>
    <col min="5124" max="5124" width="5.28515625" style="2" customWidth="1"/>
    <col min="5125" max="5125" width="115.28515625" style="2" customWidth="1"/>
    <col min="5126" max="5126" width="21.28515625" style="2" customWidth="1"/>
    <col min="5127" max="5378" width="11.42578125" style="2"/>
    <col min="5379" max="5379" width="5.7109375" style="2" customWidth="1"/>
    <col min="5380" max="5380" width="5.28515625" style="2" customWidth="1"/>
    <col min="5381" max="5381" width="115.28515625" style="2" customWidth="1"/>
    <col min="5382" max="5382" width="21.28515625" style="2" customWidth="1"/>
    <col min="5383" max="5634" width="11.42578125" style="2"/>
    <col min="5635" max="5635" width="5.7109375" style="2" customWidth="1"/>
    <col min="5636" max="5636" width="5.28515625" style="2" customWidth="1"/>
    <col min="5637" max="5637" width="115.28515625" style="2" customWidth="1"/>
    <col min="5638" max="5638" width="21.28515625" style="2" customWidth="1"/>
    <col min="5639" max="5890" width="11.42578125" style="2"/>
    <col min="5891" max="5891" width="5.7109375" style="2" customWidth="1"/>
    <col min="5892" max="5892" width="5.28515625" style="2" customWidth="1"/>
    <col min="5893" max="5893" width="115.28515625" style="2" customWidth="1"/>
    <col min="5894" max="5894" width="21.28515625" style="2" customWidth="1"/>
    <col min="5895" max="6146" width="11.42578125" style="2"/>
    <col min="6147" max="6147" width="5.7109375" style="2" customWidth="1"/>
    <col min="6148" max="6148" width="5.28515625" style="2" customWidth="1"/>
    <col min="6149" max="6149" width="115.28515625" style="2" customWidth="1"/>
    <col min="6150" max="6150" width="21.28515625" style="2" customWidth="1"/>
    <col min="6151" max="6402" width="11.42578125" style="2"/>
    <col min="6403" max="6403" width="5.7109375" style="2" customWidth="1"/>
    <col min="6404" max="6404" width="5.28515625" style="2" customWidth="1"/>
    <col min="6405" max="6405" width="115.28515625" style="2" customWidth="1"/>
    <col min="6406" max="6406" width="21.28515625" style="2" customWidth="1"/>
    <col min="6407" max="6658" width="11.42578125" style="2"/>
    <col min="6659" max="6659" width="5.7109375" style="2" customWidth="1"/>
    <col min="6660" max="6660" width="5.28515625" style="2" customWidth="1"/>
    <col min="6661" max="6661" width="115.28515625" style="2" customWidth="1"/>
    <col min="6662" max="6662" width="21.28515625" style="2" customWidth="1"/>
    <col min="6663" max="6914" width="11.42578125" style="2"/>
    <col min="6915" max="6915" width="5.7109375" style="2" customWidth="1"/>
    <col min="6916" max="6916" width="5.28515625" style="2" customWidth="1"/>
    <col min="6917" max="6917" width="115.28515625" style="2" customWidth="1"/>
    <col min="6918" max="6918" width="21.28515625" style="2" customWidth="1"/>
    <col min="6919" max="7170" width="11.42578125" style="2"/>
    <col min="7171" max="7171" width="5.7109375" style="2" customWidth="1"/>
    <col min="7172" max="7172" width="5.28515625" style="2" customWidth="1"/>
    <col min="7173" max="7173" width="115.28515625" style="2" customWidth="1"/>
    <col min="7174" max="7174" width="21.28515625" style="2" customWidth="1"/>
    <col min="7175" max="7426" width="11.42578125" style="2"/>
    <col min="7427" max="7427" width="5.7109375" style="2" customWidth="1"/>
    <col min="7428" max="7428" width="5.28515625" style="2" customWidth="1"/>
    <col min="7429" max="7429" width="115.28515625" style="2" customWidth="1"/>
    <col min="7430" max="7430" width="21.28515625" style="2" customWidth="1"/>
    <col min="7431" max="7682" width="11.42578125" style="2"/>
    <col min="7683" max="7683" width="5.7109375" style="2" customWidth="1"/>
    <col min="7684" max="7684" width="5.28515625" style="2" customWidth="1"/>
    <col min="7685" max="7685" width="115.28515625" style="2" customWidth="1"/>
    <col min="7686" max="7686" width="21.28515625" style="2" customWidth="1"/>
    <col min="7687" max="7938" width="11.42578125" style="2"/>
    <col min="7939" max="7939" width="5.7109375" style="2" customWidth="1"/>
    <col min="7940" max="7940" width="5.28515625" style="2" customWidth="1"/>
    <col min="7941" max="7941" width="115.28515625" style="2" customWidth="1"/>
    <col min="7942" max="7942" width="21.28515625" style="2" customWidth="1"/>
    <col min="7943" max="8194" width="11.42578125" style="2"/>
    <col min="8195" max="8195" width="5.7109375" style="2" customWidth="1"/>
    <col min="8196" max="8196" width="5.28515625" style="2" customWidth="1"/>
    <col min="8197" max="8197" width="115.28515625" style="2" customWidth="1"/>
    <col min="8198" max="8198" width="21.28515625" style="2" customWidth="1"/>
    <col min="8199" max="8450" width="11.42578125" style="2"/>
    <col min="8451" max="8451" width="5.7109375" style="2" customWidth="1"/>
    <col min="8452" max="8452" width="5.28515625" style="2" customWidth="1"/>
    <col min="8453" max="8453" width="115.28515625" style="2" customWidth="1"/>
    <col min="8454" max="8454" width="21.28515625" style="2" customWidth="1"/>
    <col min="8455" max="8706" width="11.42578125" style="2"/>
    <col min="8707" max="8707" width="5.7109375" style="2" customWidth="1"/>
    <col min="8708" max="8708" width="5.28515625" style="2" customWidth="1"/>
    <col min="8709" max="8709" width="115.28515625" style="2" customWidth="1"/>
    <col min="8710" max="8710" width="21.28515625" style="2" customWidth="1"/>
    <col min="8711" max="8962" width="11.42578125" style="2"/>
    <col min="8963" max="8963" width="5.7109375" style="2" customWidth="1"/>
    <col min="8964" max="8964" width="5.28515625" style="2" customWidth="1"/>
    <col min="8965" max="8965" width="115.28515625" style="2" customWidth="1"/>
    <col min="8966" max="8966" width="21.28515625" style="2" customWidth="1"/>
    <col min="8967" max="9218" width="11.42578125" style="2"/>
    <col min="9219" max="9219" width="5.7109375" style="2" customWidth="1"/>
    <col min="9220" max="9220" width="5.28515625" style="2" customWidth="1"/>
    <col min="9221" max="9221" width="115.28515625" style="2" customWidth="1"/>
    <col min="9222" max="9222" width="21.28515625" style="2" customWidth="1"/>
    <col min="9223" max="9474" width="11.42578125" style="2"/>
    <col min="9475" max="9475" width="5.7109375" style="2" customWidth="1"/>
    <col min="9476" max="9476" width="5.28515625" style="2" customWidth="1"/>
    <col min="9477" max="9477" width="115.28515625" style="2" customWidth="1"/>
    <col min="9478" max="9478" width="21.28515625" style="2" customWidth="1"/>
    <col min="9479" max="9730" width="11.42578125" style="2"/>
    <col min="9731" max="9731" width="5.7109375" style="2" customWidth="1"/>
    <col min="9732" max="9732" width="5.28515625" style="2" customWidth="1"/>
    <col min="9733" max="9733" width="115.28515625" style="2" customWidth="1"/>
    <col min="9734" max="9734" width="21.28515625" style="2" customWidth="1"/>
    <col min="9735" max="9986" width="11.42578125" style="2"/>
    <col min="9987" max="9987" width="5.7109375" style="2" customWidth="1"/>
    <col min="9988" max="9988" width="5.28515625" style="2" customWidth="1"/>
    <col min="9989" max="9989" width="115.28515625" style="2" customWidth="1"/>
    <col min="9990" max="9990" width="21.28515625" style="2" customWidth="1"/>
    <col min="9991" max="10242" width="11.42578125" style="2"/>
    <col min="10243" max="10243" width="5.7109375" style="2" customWidth="1"/>
    <col min="10244" max="10244" width="5.28515625" style="2" customWidth="1"/>
    <col min="10245" max="10245" width="115.28515625" style="2" customWidth="1"/>
    <col min="10246" max="10246" width="21.28515625" style="2" customWidth="1"/>
    <col min="10247" max="10498" width="11.42578125" style="2"/>
    <col min="10499" max="10499" width="5.7109375" style="2" customWidth="1"/>
    <col min="10500" max="10500" width="5.28515625" style="2" customWidth="1"/>
    <col min="10501" max="10501" width="115.28515625" style="2" customWidth="1"/>
    <col min="10502" max="10502" width="21.28515625" style="2" customWidth="1"/>
    <col min="10503" max="10754" width="11.42578125" style="2"/>
    <col min="10755" max="10755" width="5.7109375" style="2" customWidth="1"/>
    <col min="10756" max="10756" width="5.28515625" style="2" customWidth="1"/>
    <col min="10757" max="10757" width="115.28515625" style="2" customWidth="1"/>
    <col min="10758" max="10758" width="21.28515625" style="2" customWidth="1"/>
    <col min="10759" max="11010" width="11.42578125" style="2"/>
    <col min="11011" max="11011" width="5.7109375" style="2" customWidth="1"/>
    <col min="11012" max="11012" width="5.28515625" style="2" customWidth="1"/>
    <col min="11013" max="11013" width="115.28515625" style="2" customWidth="1"/>
    <col min="11014" max="11014" width="21.28515625" style="2" customWidth="1"/>
    <col min="11015" max="11266" width="11.42578125" style="2"/>
    <col min="11267" max="11267" width="5.7109375" style="2" customWidth="1"/>
    <col min="11268" max="11268" width="5.28515625" style="2" customWidth="1"/>
    <col min="11269" max="11269" width="115.28515625" style="2" customWidth="1"/>
    <col min="11270" max="11270" width="21.28515625" style="2" customWidth="1"/>
    <col min="11271" max="11522" width="11.42578125" style="2"/>
    <col min="11523" max="11523" width="5.7109375" style="2" customWidth="1"/>
    <col min="11524" max="11524" width="5.28515625" style="2" customWidth="1"/>
    <col min="11525" max="11525" width="115.28515625" style="2" customWidth="1"/>
    <col min="11526" max="11526" width="21.28515625" style="2" customWidth="1"/>
    <col min="11527" max="11778" width="11.42578125" style="2"/>
    <col min="11779" max="11779" width="5.7109375" style="2" customWidth="1"/>
    <col min="11780" max="11780" width="5.28515625" style="2" customWidth="1"/>
    <col min="11781" max="11781" width="115.28515625" style="2" customWidth="1"/>
    <col min="11782" max="11782" width="21.28515625" style="2" customWidth="1"/>
    <col min="11783" max="12034" width="11.42578125" style="2"/>
    <col min="12035" max="12035" width="5.7109375" style="2" customWidth="1"/>
    <col min="12036" max="12036" width="5.28515625" style="2" customWidth="1"/>
    <col min="12037" max="12037" width="115.28515625" style="2" customWidth="1"/>
    <col min="12038" max="12038" width="21.28515625" style="2" customWidth="1"/>
    <col min="12039" max="12290" width="11.42578125" style="2"/>
    <col min="12291" max="12291" width="5.7109375" style="2" customWidth="1"/>
    <col min="12292" max="12292" width="5.28515625" style="2" customWidth="1"/>
    <col min="12293" max="12293" width="115.28515625" style="2" customWidth="1"/>
    <col min="12294" max="12294" width="21.28515625" style="2" customWidth="1"/>
    <col min="12295" max="12546" width="11.42578125" style="2"/>
    <col min="12547" max="12547" width="5.7109375" style="2" customWidth="1"/>
    <col min="12548" max="12548" width="5.28515625" style="2" customWidth="1"/>
    <col min="12549" max="12549" width="115.28515625" style="2" customWidth="1"/>
    <col min="12550" max="12550" width="21.28515625" style="2" customWidth="1"/>
    <col min="12551" max="12802" width="11.42578125" style="2"/>
    <col min="12803" max="12803" width="5.7109375" style="2" customWidth="1"/>
    <col min="12804" max="12804" width="5.28515625" style="2" customWidth="1"/>
    <col min="12805" max="12805" width="115.28515625" style="2" customWidth="1"/>
    <col min="12806" max="12806" width="21.28515625" style="2" customWidth="1"/>
    <col min="12807" max="13058" width="11.42578125" style="2"/>
    <col min="13059" max="13059" width="5.7109375" style="2" customWidth="1"/>
    <col min="13060" max="13060" width="5.28515625" style="2" customWidth="1"/>
    <col min="13061" max="13061" width="115.28515625" style="2" customWidth="1"/>
    <col min="13062" max="13062" width="21.28515625" style="2" customWidth="1"/>
    <col min="13063" max="13314" width="11.42578125" style="2"/>
    <col min="13315" max="13315" width="5.7109375" style="2" customWidth="1"/>
    <col min="13316" max="13316" width="5.28515625" style="2" customWidth="1"/>
    <col min="13317" max="13317" width="115.28515625" style="2" customWidth="1"/>
    <col min="13318" max="13318" width="21.28515625" style="2" customWidth="1"/>
    <col min="13319" max="13570" width="11.42578125" style="2"/>
    <col min="13571" max="13571" width="5.7109375" style="2" customWidth="1"/>
    <col min="13572" max="13572" width="5.28515625" style="2" customWidth="1"/>
    <col min="13573" max="13573" width="115.28515625" style="2" customWidth="1"/>
    <col min="13574" max="13574" width="21.28515625" style="2" customWidth="1"/>
    <col min="13575" max="13826" width="11.42578125" style="2"/>
    <col min="13827" max="13827" width="5.7109375" style="2" customWidth="1"/>
    <col min="13828" max="13828" width="5.28515625" style="2" customWidth="1"/>
    <col min="13829" max="13829" width="115.28515625" style="2" customWidth="1"/>
    <col min="13830" max="13830" width="21.28515625" style="2" customWidth="1"/>
    <col min="13831" max="14082" width="11.42578125" style="2"/>
    <col min="14083" max="14083" width="5.7109375" style="2" customWidth="1"/>
    <col min="14084" max="14084" width="5.28515625" style="2" customWidth="1"/>
    <col min="14085" max="14085" width="115.28515625" style="2" customWidth="1"/>
    <col min="14086" max="14086" width="21.28515625" style="2" customWidth="1"/>
    <col min="14087" max="14338" width="11.42578125" style="2"/>
    <col min="14339" max="14339" width="5.7109375" style="2" customWidth="1"/>
    <col min="14340" max="14340" width="5.28515625" style="2" customWidth="1"/>
    <col min="14341" max="14341" width="115.28515625" style="2" customWidth="1"/>
    <col min="14342" max="14342" width="21.28515625" style="2" customWidth="1"/>
    <col min="14343" max="14594" width="11.42578125" style="2"/>
    <col min="14595" max="14595" width="5.7109375" style="2" customWidth="1"/>
    <col min="14596" max="14596" width="5.28515625" style="2" customWidth="1"/>
    <col min="14597" max="14597" width="115.28515625" style="2" customWidth="1"/>
    <col min="14598" max="14598" width="21.28515625" style="2" customWidth="1"/>
    <col min="14599" max="14850" width="11.42578125" style="2"/>
    <col min="14851" max="14851" width="5.7109375" style="2" customWidth="1"/>
    <col min="14852" max="14852" width="5.28515625" style="2" customWidth="1"/>
    <col min="14853" max="14853" width="115.28515625" style="2" customWidth="1"/>
    <col min="14854" max="14854" width="21.28515625" style="2" customWidth="1"/>
    <col min="14855" max="15106" width="11.42578125" style="2"/>
    <col min="15107" max="15107" width="5.7109375" style="2" customWidth="1"/>
    <col min="15108" max="15108" width="5.28515625" style="2" customWidth="1"/>
    <col min="15109" max="15109" width="115.28515625" style="2" customWidth="1"/>
    <col min="15110" max="15110" width="21.28515625" style="2" customWidth="1"/>
    <col min="15111" max="15362" width="11.42578125" style="2"/>
    <col min="15363" max="15363" width="5.7109375" style="2" customWidth="1"/>
    <col min="15364" max="15364" width="5.28515625" style="2" customWidth="1"/>
    <col min="15365" max="15365" width="115.28515625" style="2" customWidth="1"/>
    <col min="15366" max="15366" width="21.28515625" style="2" customWidth="1"/>
    <col min="15367" max="15618" width="11.42578125" style="2"/>
    <col min="15619" max="15619" width="5.7109375" style="2" customWidth="1"/>
    <col min="15620" max="15620" width="5.28515625" style="2" customWidth="1"/>
    <col min="15621" max="15621" width="115.28515625" style="2" customWidth="1"/>
    <col min="15622" max="15622" width="21.28515625" style="2" customWidth="1"/>
    <col min="15623" max="15874" width="11.42578125" style="2"/>
    <col min="15875" max="15875" width="5.7109375" style="2" customWidth="1"/>
    <col min="15876" max="15876" width="5.28515625" style="2" customWidth="1"/>
    <col min="15877" max="15877" width="115.28515625" style="2" customWidth="1"/>
    <col min="15878" max="15878" width="21.28515625" style="2" customWidth="1"/>
    <col min="15879" max="16130" width="11.42578125" style="2"/>
    <col min="16131" max="16131" width="5.7109375" style="2" customWidth="1"/>
    <col min="16132" max="16132" width="5.28515625" style="2" customWidth="1"/>
    <col min="16133" max="16133" width="115.28515625" style="2" customWidth="1"/>
    <col min="16134" max="16134" width="21.28515625" style="2" customWidth="1"/>
    <col min="16135" max="16384" width="11.42578125" style="2"/>
  </cols>
  <sheetData>
    <row r="1" spans="1:11" ht="93" customHeight="1" thickTop="1" thickBot="1" x14ac:dyDescent="0.25">
      <c r="A1" s="194" t="s">
        <v>198</v>
      </c>
      <c r="B1" s="195"/>
      <c r="C1" s="195"/>
      <c r="D1" s="195"/>
      <c r="E1" s="195"/>
      <c r="F1" s="195"/>
      <c r="G1" s="195"/>
      <c r="H1" s="195"/>
      <c r="I1" s="195"/>
      <c r="J1" s="196"/>
    </row>
    <row r="2" spans="1:11" s="47" customFormat="1" ht="33" customHeight="1" thickTop="1" thickBot="1" x14ac:dyDescent="0.25">
      <c r="A2" s="171" t="s">
        <v>104</v>
      </c>
      <c r="B2" s="171"/>
      <c r="C2" s="171"/>
      <c r="D2" s="171"/>
      <c r="E2" s="171"/>
      <c r="F2" s="172" t="s">
        <v>118</v>
      </c>
      <c r="G2" s="172"/>
      <c r="H2" s="172" t="s">
        <v>119</v>
      </c>
      <c r="I2" s="172"/>
      <c r="J2" s="167" t="s">
        <v>2</v>
      </c>
    </row>
    <row r="3" spans="1:11" s="48" customFormat="1" ht="44.45" customHeight="1" thickTop="1" thickBot="1" x14ac:dyDescent="0.3">
      <c r="A3" s="75" t="s">
        <v>0</v>
      </c>
      <c r="B3" s="167" t="s">
        <v>1</v>
      </c>
      <c r="C3" s="167"/>
      <c r="D3" s="167"/>
      <c r="E3" s="76" t="s">
        <v>133</v>
      </c>
      <c r="F3" s="168" t="s">
        <v>134</v>
      </c>
      <c r="G3" s="168"/>
      <c r="H3" s="168" t="s">
        <v>134</v>
      </c>
      <c r="I3" s="168"/>
      <c r="J3" s="167"/>
    </row>
    <row r="4" spans="1:11" ht="15.75" thickTop="1" x14ac:dyDescent="0.25">
      <c r="A4" s="30">
        <v>1</v>
      </c>
      <c r="B4" s="86" t="s">
        <v>3</v>
      </c>
      <c r="C4" s="49"/>
      <c r="D4" s="50"/>
      <c r="E4" s="51">
        <v>1001</v>
      </c>
      <c r="F4" s="163"/>
      <c r="G4" s="164"/>
      <c r="H4" s="163"/>
      <c r="I4" s="165"/>
      <c r="J4" s="83"/>
    </row>
    <row r="5" spans="1:11" x14ac:dyDescent="0.25">
      <c r="A5" s="28">
        <f>+A4+1</f>
        <v>2</v>
      </c>
      <c r="B5" s="87" t="s">
        <v>4</v>
      </c>
      <c r="C5" s="12"/>
      <c r="D5" s="13"/>
      <c r="E5" s="7">
        <f>E4+1</f>
        <v>1002</v>
      </c>
      <c r="F5" s="159"/>
      <c r="G5" s="166"/>
      <c r="H5" s="159"/>
      <c r="I5" s="160"/>
      <c r="J5" s="29"/>
    </row>
    <row r="6" spans="1:11" x14ac:dyDescent="0.25">
      <c r="A6" s="28">
        <f>+A5+1</f>
        <v>3</v>
      </c>
      <c r="B6" s="88" t="s">
        <v>5</v>
      </c>
      <c r="C6" s="12"/>
      <c r="D6" s="13"/>
      <c r="E6" s="8">
        <f>+E5+1</f>
        <v>1003</v>
      </c>
      <c r="F6" s="159"/>
      <c r="G6" s="166"/>
      <c r="H6" s="159"/>
      <c r="I6" s="160"/>
      <c r="J6" s="29"/>
    </row>
    <row r="7" spans="1:11" ht="48" x14ac:dyDescent="0.2">
      <c r="A7" s="28">
        <f t="shared" ref="A7:A71" si="0">+A6+1</f>
        <v>4</v>
      </c>
      <c r="B7" s="89" t="s">
        <v>6</v>
      </c>
      <c r="C7" s="12"/>
      <c r="D7" s="13"/>
      <c r="E7" s="8">
        <f>+E6+1</f>
        <v>1004</v>
      </c>
      <c r="F7" s="154" t="s">
        <v>145</v>
      </c>
      <c r="G7" s="155"/>
      <c r="H7" s="154" t="s">
        <v>144</v>
      </c>
      <c r="I7" s="156"/>
      <c r="J7" s="110" t="s">
        <v>125</v>
      </c>
      <c r="K7" s="1"/>
    </row>
    <row r="8" spans="1:11" ht="12.75" x14ac:dyDescent="0.2">
      <c r="A8" s="28">
        <f t="shared" si="0"/>
        <v>5</v>
      </c>
      <c r="B8" s="89" t="s">
        <v>7</v>
      </c>
      <c r="C8" s="12"/>
      <c r="D8" s="13"/>
      <c r="E8" s="8">
        <f t="shared" ref="E8:E43" si="1">E7+1</f>
        <v>1005</v>
      </c>
      <c r="F8" s="157"/>
      <c r="G8" s="158"/>
      <c r="H8" s="159"/>
      <c r="I8" s="160"/>
      <c r="J8" s="111"/>
    </row>
    <row r="9" spans="1:11" ht="36" x14ac:dyDescent="0.2">
      <c r="A9" s="28">
        <f t="shared" si="0"/>
        <v>6</v>
      </c>
      <c r="B9" s="90" t="s">
        <v>8</v>
      </c>
      <c r="C9" s="12"/>
      <c r="D9" s="13"/>
      <c r="E9" s="8">
        <f t="shared" si="1"/>
        <v>1006</v>
      </c>
      <c r="F9" s="154">
        <v>6009</v>
      </c>
      <c r="G9" s="155"/>
      <c r="H9" s="161">
        <v>6031</v>
      </c>
      <c r="I9" s="162"/>
      <c r="J9" s="111" t="s">
        <v>130</v>
      </c>
    </row>
    <row r="10" spans="1:11" ht="36" x14ac:dyDescent="0.2">
      <c r="A10" s="28">
        <f t="shared" si="0"/>
        <v>7</v>
      </c>
      <c r="B10" s="90" t="s">
        <v>9</v>
      </c>
      <c r="C10" s="12"/>
      <c r="D10" s="13"/>
      <c r="E10" s="8">
        <f t="shared" si="1"/>
        <v>1007</v>
      </c>
      <c r="F10" s="154">
        <v>6011</v>
      </c>
      <c r="G10" s="155"/>
      <c r="H10" s="161">
        <v>6031</v>
      </c>
      <c r="I10" s="162"/>
      <c r="J10" s="111" t="s">
        <v>129</v>
      </c>
    </row>
    <row r="11" spans="1:11" ht="48" x14ac:dyDescent="0.2">
      <c r="A11" s="28">
        <f t="shared" si="0"/>
        <v>8</v>
      </c>
      <c r="B11" s="88" t="s">
        <v>10</v>
      </c>
      <c r="C11" s="12"/>
      <c r="D11" s="13"/>
      <c r="E11" s="8">
        <f t="shared" si="1"/>
        <v>1008</v>
      </c>
      <c r="F11" s="154" t="s">
        <v>146</v>
      </c>
      <c r="G11" s="155"/>
      <c r="H11" s="154" t="s">
        <v>144</v>
      </c>
      <c r="I11" s="156"/>
      <c r="J11" s="110" t="s">
        <v>126</v>
      </c>
    </row>
    <row r="12" spans="1:11" ht="72" x14ac:dyDescent="0.2">
      <c r="A12" s="28">
        <f t="shared" si="0"/>
        <v>9</v>
      </c>
      <c r="B12" s="91" t="s">
        <v>11</v>
      </c>
      <c r="C12" s="12"/>
      <c r="D12" s="13"/>
      <c r="E12" s="8">
        <f t="shared" si="1"/>
        <v>1009</v>
      </c>
      <c r="F12" s="154">
        <v>6013</v>
      </c>
      <c r="G12" s="155"/>
      <c r="H12" s="161">
        <v>6011</v>
      </c>
      <c r="I12" s="162"/>
      <c r="J12" s="110" t="s">
        <v>131</v>
      </c>
    </row>
    <row r="13" spans="1:11" ht="12.75" x14ac:dyDescent="0.2">
      <c r="A13" s="28">
        <f t="shared" si="0"/>
        <v>10</v>
      </c>
      <c r="B13" s="88" t="s">
        <v>12</v>
      </c>
      <c r="C13" s="12"/>
      <c r="D13" s="13"/>
      <c r="E13" s="8">
        <f t="shared" si="1"/>
        <v>1010</v>
      </c>
      <c r="F13" s="154">
        <v>6015</v>
      </c>
      <c r="G13" s="155"/>
      <c r="H13" s="154">
        <v>6041</v>
      </c>
      <c r="I13" s="156"/>
      <c r="J13" s="112"/>
    </row>
    <row r="14" spans="1:11" ht="84" x14ac:dyDescent="0.2">
      <c r="A14" s="28">
        <f t="shared" si="0"/>
        <v>11</v>
      </c>
      <c r="B14" s="88" t="s">
        <v>13</v>
      </c>
      <c r="C14" s="12"/>
      <c r="D14" s="13"/>
      <c r="E14" s="8">
        <f t="shared" si="1"/>
        <v>1011</v>
      </c>
      <c r="F14" s="154">
        <v>6017</v>
      </c>
      <c r="G14" s="155"/>
      <c r="H14" s="154" t="s">
        <v>144</v>
      </c>
      <c r="I14" s="156"/>
      <c r="J14" s="110" t="s">
        <v>140</v>
      </c>
    </row>
    <row r="15" spans="1:11" ht="12.75" x14ac:dyDescent="0.2">
      <c r="A15" s="28">
        <f t="shared" si="0"/>
        <v>12</v>
      </c>
      <c r="B15" s="87" t="s">
        <v>141</v>
      </c>
      <c r="C15" s="12"/>
      <c r="D15" s="13"/>
      <c r="E15" s="8">
        <f t="shared" si="1"/>
        <v>1012</v>
      </c>
      <c r="F15" s="159"/>
      <c r="G15" s="166"/>
      <c r="H15" s="159"/>
      <c r="I15" s="160"/>
      <c r="J15" s="112"/>
    </row>
    <row r="16" spans="1:11" ht="12.75" x14ac:dyDescent="0.2">
      <c r="A16" s="28">
        <f t="shared" si="0"/>
        <v>13</v>
      </c>
      <c r="B16" s="91" t="s">
        <v>14</v>
      </c>
      <c r="C16" s="12"/>
      <c r="D16" s="13"/>
      <c r="E16" s="8">
        <f t="shared" si="1"/>
        <v>1013</v>
      </c>
      <c r="F16" s="154" t="s">
        <v>147</v>
      </c>
      <c r="G16" s="155"/>
      <c r="H16" s="169"/>
      <c r="I16" s="170"/>
      <c r="J16" s="112"/>
    </row>
    <row r="17" spans="1:10" ht="12.75" x14ac:dyDescent="0.2">
      <c r="A17" s="28">
        <f t="shared" si="0"/>
        <v>14</v>
      </c>
      <c r="B17" s="88" t="s">
        <v>15</v>
      </c>
      <c r="C17" s="12"/>
      <c r="D17" s="13"/>
      <c r="E17" s="8">
        <f t="shared" si="1"/>
        <v>1014</v>
      </c>
      <c r="F17" s="154" t="s">
        <v>148</v>
      </c>
      <c r="G17" s="155"/>
      <c r="H17" s="161" t="s">
        <v>164</v>
      </c>
      <c r="I17" s="162"/>
      <c r="J17" s="112"/>
    </row>
    <row r="18" spans="1:10" ht="25.5" x14ac:dyDescent="0.2">
      <c r="A18" s="28">
        <f t="shared" si="0"/>
        <v>15</v>
      </c>
      <c r="B18" s="88" t="s">
        <v>16</v>
      </c>
      <c r="C18" s="12"/>
      <c r="D18" s="13"/>
      <c r="E18" s="8">
        <f t="shared" si="1"/>
        <v>1015</v>
      </c>
      <c r="F18" s="154">
        <v>6027</v>
      </c>
      <c r="G18" s="155"/>
      <c r="H18" s="169"/>
      <c r="I18" s="170"/>
      <c r="J18" s="112"/>
    </row>
    <row r="19" spans="1:10" ht="12.75" x14ac:dyDescent="0.2">
      <c r="A19" s="28">
        <f t="shared" si="0"/>
        <v>16</v>
      </c>
      <c r="B19" s="88" t="s">
        <v>17</v>
      </c>
      <c r="C19" s="12"/>
      <c r="D19" s="13"/>
      <c r="E19" s="8">
        <f t="shared" si="1"/>
        <v>1016</v>
      </c>
      <c r="F19" s="154">
        <v>6029</v>
      </c>
      <c r="G19" s="155"/>
      <c r="H19" s="169"/>
      <c r="I19" s="170"/>
      <c r="J19" s="112"/>
    </row>
    <row r="20" spans="1:10" ht="12.75" x14ac:dyDescent="0.2">
      <c r="A20" s="28">
        <f t="shared" si="0"/>
        <v>17</v>
      </c>
      <c r="B20" s="88" t="s">
        <v>18</v>
      </c>
      <c r="C20" s="12"/>
      <c r="D20" s="13"/>
      <c r="E20" s="8">
        <f t="shared" si="1"/>
        <v>1017</v>
      </c>
      <c r="F20" s="154">
        <v>6031</v>
      </c>
      <c r="G20" s="155"/>
      <c r="H20" s="169"/>
      <c r="I20" s="170"/>
      <c r="J20" s="111"/>
    </row>
    <row r="21" spans="1:10" ht="12.75" x14ac:dyDescent="0.2">
      <c r="A21" s="28">
        <f t="shared" si="0"/>
        <v>18</v>
      </c>
      <c r="B21" s="88" t="s">
        <v>19</v>
      </c>
      <c r="C21" s="12"/>
      <c r="D21" s="13"/>
      <c r="E21" s="8">
        <f t="shared" si="1"/>
        <v>1018</v>
      </c>
      <c r="F21" s="154">
        <v>6033</v>
      </c>
      <c r="G21" s="155"/>
      <c r="H21" s="169"/>
      <c r="I21" s="170"/>
      <c r="J21" s="112"/>
    </row>
    <row r="22" spans="1:10" ht="13.5" thickBot="1" x14ac:dyDescent="0.25">
      <c r="A22" s="31">
        <f t="shared" si="0"/>
        <v>19</v>
      </c>
      <c r="B22" s="92" t="s">
        <v>20</v>
      </c>
      <c r="C22" s="14"/>
      <c r="D22" s="15"/>
      <c r="E22" s="9">
        <f t="shared" si="1"/>
        <v>1019</v>
      </c>
      <c r="F22" s="173">
        <v>6035</v>
      </c>
      <c r="G22" s="174"/>
      <c r="H22" s="173">
        <v>6071</v>
      </c>
      <c r="I22" s="175"/>
      <c r="J22" s="113"/>
    </row>
    <row r="23" spans="1:10" s="21" customFormat="1" ht="40.5" customHeight="1" thickTop="1" thickBot="1" x14ac:dyDescent="0.3">
      <c r="A23" s="75" t="s">
        <v>0</v>
      </c>
      <c r="B23" s="167" t="s">
        <v>1</v>
      </c>
      <c r="C23" s="167"/>
      <c r="D23" s="167"/>
      <c r="E23" s="76" t="s">
        <v>139</v>
      </c>
      <c r="F23" s="168" t="s">
        <v>134</v>
      </c>
      <c r="G23" s="168"/>
      <c r="H23" s="168" t="s">
        <v>134</v>
      </c>
      <c r="I23" s="168"/>
      <c r="J23" s="85" t="s">
        <v>2</v>
      </c>
    </row>
    <row r="24" spans="1:10" ht="13.5" thickTop="1" x14ac:dyDescent="0.2">
      <c r="A24" s="32">
        <f>+A22+1</f>
        <v>20</v>
      </c>
      <c r="B24" s="93" t="s">
        <v>21</v>
      </c>
      <c r="C24" s="81"/>
      <c r="D24" s="13"/>
      <c r="E24" s="82">
        <f>E22+1</f>
        <v>1020</v>
      </c>
      <c r="F24" s="176">
        <v>6037</v>
      </c>
      <c r="G24" s="177"/>
      <c r="H24" s="161" t="s">
        <v>166</v>
      </c>
      <c r="I24" s="162"/>
      <c r="J24" s="114"/>
    </row>
    <row r="25" spans="1:10" ht="12.75" x14ac:dyDescent="0.2">
      <c r="A25" s="28">
        <f t="shared" si="0"/>
        <v>21</v>
      </c>
      <c r="B25" s="88" t="s">
        <v>22</v>
      </c>
      <c r="C25" s="12"/>
      <c r="D25" s="13"/>
      <c r="E25" s="8">
        <f t="shared" si="1"/>
        <v>1021</v>
      </c>
      <c r="F25" s="154">
        <v>6039</v>
      </c>
      <c r="G25" s="155"/>
      <c r="H25" s="169"/>
      <c r="I25" s="170"/>
      <c r="J25" s="112"/>
    </row>
    <row r="26" spans="1:10" ht="39.75" customHeight="1" x14ac:dyDescent="0.2">
      <c r="A26" s="28">
        <f>+A25+1</f>
        <v>22</v>
      </c>
      <c r="B26" s="94" t="s">
        <v>23</v>
      </c>
      <c r="C26" s="25"/>
      <c r="D26" s="13"/>
      <c r="E26" s="24">
        <f>E25+1</f>
        <v>1022</v>
      </c>
      <c r="F26" s="154" t="s">
        <v>154</v>
      </c>
      <c r="G26" s="156"/>
      <c r="H26" s="169"/>
      <c r="I26" s="170"/>
      <c r="J26" s="115"/>
    </row>
    <row r="27" spans="1:10" ht="31.5" customHeight="1" x14ac:dyDescent="0.2">
      <c r="A27" s="30">
        <f>+A26+1</f>
        <v>23</v>
      </c>
      <c r="B27" s="88" t="s">
        <v>24</v>
      </c>
      <c r="C27" s="12"/>
      <c r="D27" s="26"/>
      <c r="E27" s="8">
        <f>E26+1</f>
        <v>1023</v>
      </c>
      <c r="F27" s="154" t="s">
        <v>155</v>
      </c>
      <c r="G27" s="156"/>
      <c r="H27" s="178"/>
      <c r="I27" s="179"/>
      <c r="J27" s="116"/>
    </row>
    <row r="28" spans="1:10" ht="12.75" x14ac:dyDescent="0.2">
      <c r="A28" s="28">
        <f t="shared" si="0"/>
        <v>24</v>
      </c>
      <c r="B28" s="88" t="s">
        <v>25</v>
      </c>
      <c r="C28" s="12"/>
      <c r="D28" s="13"/>
      <c r="E28" s="8">
        <f t="shared" si="1"/>
        <v>1024</v>
      </c>
      <c r="F28" s="154" t="s">
        <v>156</v>
      </c>
      <c r="G28" s="155"/>
      <c r="H28" s="169"/>
      <c r="I28" s="170"/>
      <c r="J28" s="112"/>
    </row>
    <row r="29" spans="1:10" ht="40.5" customHeight="1" x14ac:dyDescent="0.2">
      <c r="A29" s="28">
        <f t="shared" si="0"/>
        <v>25</v>
      </c>
      <c r="B29" s="95" t="s">
        <v>26</v>
      </c>
      <c r="C29" s="12"/>
      <c r="D29" s="13"/>
      <c r="E29" s="8">
        <f t="shared" si="1"/>
        <v>1025</v>
      </c>
      <c r="F29" s="154" t="s">
        <v>157</v>
      </c>
      <c r="G29" s="155"/>
      <c r="H29" s="161" t="s">
        <v>165</v>
      </c>
      <c r="I29" s="162"/>
      <c r="J29" s="111" t="s">
        <v>124</v>
      </c>
    </row>
    <row r="30" spans="1:10" ht="12.75" x14ac:dyDescent="0.2">
      <c r="A30" s="28">
        <f t="shared" si="0"/>
        <v>26</v>
      </c>
      <c r="B30" s="91" t="s">
        <v>27</v>
      </c>
      <c r="C30" s="12"/>
      <c r="D30" s="13"/>
      <c r="E30" s="8">
        <f t="shared" si="1"/>
        <v>1026</v>
      </c>
      <c r="F30" s="154" t="s">
        <v>158</v>
      </c>
      <c r="G30" s="155"/>
      <c r="H30" s="169"/>
      <c r="I30" s="170"/>
      <c r="J30" s="112"/>
    </row>
    <row r="31" spans="1:10" ht="12.75" x14ac:dyDescent="0.2">
      <c r="A31" s="28">
        <f t="shared" si="0"/>
        <v>27</v>
      </c>
      <c r="B31" s="88" t="s">
        <v>28</v>
      </c>
      <c r="C31" s="12"/>
      <c r="D31" s="13"/>
      <c r="E31" s="8">
        <f t="shared" si="1"/>
        <v>1027</v>
      </c>
      <c r="F31" s="154">
        <v>6091</v>
      </c>
      <c r="G31" s="155"/>
      <c r="H31" s="161">
        <v>6131</v>
      </c>
      <c r="I31" s="162"/>
      <c r="J31" s="112"/>
    </row>
    <row r="32" spans="1:10" ht="41.25" customHeight="1" x14ac:dyDescent="0.2">
      <c r="A32" s="28">
        <f t="shared" si="0"/>
        <v>28</v>
      </c>
      <c r="B32" s="88" t="s">
        <v>29</v>
      </c>
      <c r="C32" s="12"/>
      <c r="D32" s="13"/>
      <c r="E32" s="8">
        <f t="shared" si="1"/>
        <v>1028</v>
      </c>
      <c r="F32" s="154">
        <v>6093</v>
      </c>
      <c r="G32" s="155"/>
      <c r="H32" s="154" t="s">
        <v>162</v>
      </c>
      <c r="I32" s="156"/>
      <c r="J32" s="112" t="s">
        <v>186</v>
      </c>
    </row>
    <row r="33" spans="1:10" ht="30" customHeight="1" x14ac:dyDescent="0.2">
      <c r="A33" s="28">
        <f t="shared" si="0"/>
        <v>29</v>
      </c>
      <c r="B33" s="87" t="s">
        <v>30</v>
      </c>
      <c r="C33" s="96"/>
      <c r="D33" s="13"/>
      <c r="E33" s="8">
        <f t="shared" si="1"/>
        <v>1029</v>
      </c>
      <c r="F33" s="159"/>
      <c r="G33" s="166"/>
      <c r="H33" s="159"/>
      <c r="I33" s="160"/>
      <c r="J33" s="112"/>
    </row>
    <row r="34" spans="1:10" ht="12.75" x14ac:dyDescent="0.2">
      <c r="A34" s="28">
        <f t="shared" si="0"/>
        <v>30</v>
      </c>
      <c r="B34" s="88" t="s">
        <v>31</v>
      </c>
      <c r="C34" s="96"/>
      <c r="D34" s="13"/>
      <c r="E34" s="8">
        <f t="shared" si="1"/>
        <v>1030</v>
      </c>
      <c r="F34" s="159"/>
      <c r="G34" s="166"/>
      <c r="H34" s="159"/>
      <c r="I34" s="160"/>
      <c r="J34" s="111"/>
    </row>
    <row r="35" spans="1:10" ht="12.75" x14ac:dyDescent="0.2">
      <c r="A35" s="28">
        <f t="shared" si="0"/>
        <v>31</v>
      </c>
      <c r="B35" s="89" t="s">
        <v>32</v>
      </c>
      <c r="C35" s="97"/>
      <c r="D35" s="13"/>
      <c r="E35" s="8">
        <f t="shared" si="1"/>
        <v>1031</v>
      </c>
      <c r="F35" s="154" t="s">
        <v>149</v>
      </c>
      <c r="G35" s="155"/>
      <c r="H35" s="169"/>
      <c r="I35" s="170"/>
      <c r="J35" s="112"/>
    </row>
    <row r="36" spans="1:10" ht="12.75" x14ac:dyDescent="0.2">
      <c r="A36" s="28">
        <f t="shared" si="0"/>
        <v>32</v>
      </c>
      <c r="B36" s="89" t="s">
        <v>33</v>
      </c>
      <c r="C36" s="97"/>
      <c r="D36" s="13"/>
      <c r="E36" s="8">
        <f t="shared" si="1"/>
        <v>1032</v>
      </c>
      <c r="F36" s="154" t="s">
        <v>150</v>
      </c>
      <c r="G36" s="155"/>
      <c r="H36" s="169"/>
      <c r="I36" s="170"/>
      <c r="J36" s="112"/>
    </row>
    <row r="37" spans="1:10" ht="12.75" x14ac:dyDescent="0.2">
      <c r="A37" s="28">
        <f t="shared" si="0"/>
        <v>33</v>
      </c>
      <c r="B37" s="89" t="s">
        <v>34</v>
      </c>
      <c r="C37" s="97"/>
      <c r="D37" s="13"/>
      <c r="E37" s="8">
        <f t="shared" si="1"/>
        <v>1033</v>
      </c>
      <c r="F37" s="154" t="s">
        <v>151</v>
      </c>
      <c r="G37" s="155"/>
      <c r="H37" s="169"/>
      <c r="I37" s="170"/>
      <c r="J37" s="112"/>
    </row>
    <row r="38" spans="1:10" ht="12.75" x14ac:dyDescent="0.2">
      <c r="A38" s="28">
        <f t="shared" si="0"/>
        <v>34</v>
      </c>
      <c r="B38" s="89" t="s">
        <v>35</v>
      </c>
      <c r="C38" s="97"/>
      <c r="D38" s="13"/>
      <c r="E38" s="8">
        <f t="shared" si="1"/>
        <v>1034</v>
      </c>
      <c r="F38" s="154" t="s">
        <v>152</v>
      </c>
      <c r="G38" s="155"/>
      <c r="H38" s="169"/>
      <c r="I38" s="170"/>
      <c r="J38" s="112"/>
    </row>
    <row r="39" spans="1:10" ht="21.95" customHeight="1" x14ac:dyDescent="0.2">
      <c r="A39" s="28">
        <f t="shared" si="0"/>
        <v>35</v>
      </c>
      <c r="B39" s="180" t="s">
        <v>36</v>
      </c>
      <c r="C39" s="181"/>
      <c r="D39" s="13"/>
      <c r="E39" s="8">
        <f t="shared" si="1"/>
        <v>1035</v>
      </c>
      <c r="F39" s="182" t="s">
        <v>153</v>
      </c>
      <c r="G39" s="183"/>
      <c r="H39" s="169"/>
      <c r="I39" s="170"/>
      <c r="J39" s="112"/>
    </row>
    <row r="40" spans="1:10" ht="93.95" customHeight="1" x14ac:dyDescent="0.2">
      <c r="A40" s="28">
        <f t="shared" si="0"/>
        <v>36</v>
      </c>
      <c r="B40" s="89" t="s">
        <v>37</v>
      </c>
      <c r="C40" s="97"/>
      <c r="D40" s="13"/>
      <c r="E40" s="8">
        <f t="shared" si="1"/>
        <v>1036</v>
      </c>
      <c r="F40" s="154" t="s">
        <v>196</v>
      </c>
      <c r="G40" s="155"/>
      <c r="H40" s="154">
        <v>6061</v>
      </c>
      <c r="I40" s="156"/>
      <c r="J40" s="111" t="s">
        <v>197</v>
      </c>
    </row>
    <row r="41" spans="1:10" ht="26.1" customHeight="1" x14ac:dyDescent="0.2">
      <c r="A41" s="28">
        <f t="shared" si="0"/>
        <v>37</v>
      </c>
      <c r="B41" s="184" t="s">
        <v>38</v>
      </c>
      <c r="C41" s="185"/>
      <c r="D41" s="13"/>
      <c r="E41" s="8">
        <f t="shared" si="1"/>
        <v>1037</v>
      </c>
      <c r="F41" s="154">
        <v>6131</v>
      </c>
      <c r="G41" s="155"/>
      <c r="H41" s="169"/>
      <c r="I41" s="170"/>
      <c r="J41" s="112"/>
    </row>
    <row r="42" spans="1:10" ht="12.75" x14ac:dyDescent="0.2">
      <c r="A42" s="28">
        <f t="shared" si="0"/>
        <v>38</v>
      </c>
      <c r="B42" s="184" t="s">
        <v>39</v>
      </c>
      <c r="C42" s="185"/>
      <c r="D42" s="13"/>
      <c r="E42" s="8">
        <f t="shared" si="1"/>
        <v>1038</v>
      </c>
      <c r="F42" s="154">
        <v>6133</v>
      </c>
      <c r="G42" s="155"/>
      <c r="H42" s="169"/>
      <c r="I42" s="170"/>
      <c r="J42" s="112"/>
    </row>
    <row r="43" spans="1:10" ht="13.5" thickBot="1" x14ac:dyDescent="0.25">
      <c r="A43" s="33">
        <f t="shared" si="0"/>
        <v>39</v>
      </c>
      <c r="B43" s="98" t="s">
        <v>40</v>
      </c>
      <c r="C43" s="99"/>
      <c r="D43" s="52"/>
      <c r="E43" s="24">
        <f t="shared" si="1"/>
        <v>1039</v>
      </c>
      <c r="F43" s="186">
        <v>6135</v>
      </c>
      <c r="G43" s="187"/>
      <c r="H43" s="188"/>
      <c r="I43" s="189"/>
      <c r="J43" s="117"/>
    </row>
    <row r="44" spans="1:10" s="21" customFormat="1" ht="48" customHeight="1" thickTop="1" thickBot="1" x14ac:dyDescent="0.3">
      <c r="A44" s="75" t="s">
        <v>0</v>
      </c>
      <c r="B44" s="76" t="s">
        <v>1</v>
      </c>
      <c r="C44" s="76" t="s">
        <v>135</v>
      </c>
      <c r="D44" s="76" t="s">
        <v>136</v>
      </c>
      <c r="E44" s="76" t="s">
        <v>133</v>
      </c>
      <c r="F44" s="76" t="s">
        <v>137</v>
      </c>
      <c r="G44" s="76" t="s">
        <v>138</v>
      </c>
      <c r="H44" s="76" t="s">
        <v>137</v>
      </c>
      <c r="I44" s="76" t="s">
        <v>138</v>
      </c>
      <c r="J44" s="85" t="s">
        <v>2</v>
      </c>
    </row>
    <row r="45" spans="1:10" ht="13.5" thickTop="1" x14ac:dyDescent="0.2">
      <c r="A45" s="32">
        <f>+A43+1</f>
        <v>40</v>
      </c>
      <c r="B45" s="100" t="s">
        <v>41</v>
      </c>
      <c r="C45" s="53">
        <f>E43+1</f>
        <v>1040</v>
      </c>
      <c r="D45" s="53">
        <f>C45+1</f>
        <v>1041</v>
      </c>
      <c r="E45" s="51">
        <f>D45+1</f>
        <v>1042</v>
      </c>
      <c r="F45" s="80"/>
      <c r="G45" s="79"/>
      <c r="H45" s="57"/>
      <c r="I45" s="79"/>
      <c r="J45" s="116"/>
    </row>
    <row r="46" spans="1:10" ht="25.5" x14ac:dyDescent="0.2">
      <c r="A46" s="28">
        <f t="shared" si="0"/>
        <v>41</v>
      </c>
      <c r="B46" s="101" t="s">
        <v>42</v>
      </c>
      <c r="C46" s="16">
        <f>E45+1</f>
        <v>1043</v>
      </c>
      <c r="D46" s="16">
        <f>C46+1</f>
        <v>1044</v>
      </c>
      <c r="E46" s="7">
        <f>D46+1</f>
        <v>1045</v>
      </c>
      <c r="F46" s="59"/>
      <c r="G46" s="60"/>
      <c r="H46" s="59"/>
      <c r="I46" s="61"/>
      <c r="J46" s="112"/>
    </row>
    <row r="47" spans="1:10" ht="12.75" x14ac:dyDescent="0.2">
      <c r="A47" s="28">
        <f t="shared" si="0"/>
        <v>42</v>
      </c>
      <c r="B47" s="102" t="s">
        <v>43</v>
      </c>
      <c r="C47" s="17">
        <f>E46+1</f>
        <v>1046</v>
      </c>
      <c r="D47" s="18"/>
      <c r="E47" s="8">
        <f>C47+1</f>
        <v>1047</v>
      </c>
      <c r="F47" s="132">
        <v>7001</v>
      </c>
      <c r="G47" s="60"/>
      <c r="H47" s="132">
        <v>7010</v>
      </c>
      <c r="I47" s="61"/>
      <c r="J47" s="112"/>
    </row>
    <row r="48" spans="1:10" ht="12.75" x14ac:dyDescent="0.2">
      <c r="A48" s="28">
        <f t="shared" si="0"/>
        <v>43</v>
      </c>
      <c r="B48" s="102" t="s">
        <v>44</v>
      </c>
      <c r="C48" s="17">
        <f t="shared" ref="C48:C70" si="2">E47+1</f>
        <v>1048</v>
      </c>
      <c r="D48" s="18"/>
      <c r="E48" s="8">
        <f>C48+1</f>
        <v>1049</v>
      </c>
      <c r="F48" s="132">
        <v>7004</v>
      </c>
      <c r="G48" s="60"/>
      <c r="H48" s="140">
        <v>7011</v>
      </c>
      <c r="I48" s="61"/>
      <c r="J48" s="142"/>
    </row>
    <row r="49" spans="1:10" ht="60" x14ac:dyDescent="0.2">
      <c r="A49" s="28">
        <f t="shared" si="0"/>
        <v>44</v>
      </c>
      <c r="B49" s="102" t="s">
        <v>45</v>
      </c>
      <c r="C49" s="17">
        <f t="shared" si="2"/>
        <v>1050</v>
      </c>
      <c r="D49" s="17">
        <f t="shared" ref="D49" si="3">C49+1</f>
        <v>1051</v>
      </c>
      <c r="E49" s="8">
        <f>D49+1</f>
        <v>1052</v>
      </c>
      <c r="F49" s="132">
        <v>7007</v>
      </c>
      <c r="G49" s="148"/>
      <c r="H49" s="132">
        <v>7031</v>
      </c>
      <c r="I49" s="73">
        <v>7032</v>
      </c>
      <c r="J49" s="112" t="s">
        <v>187</v>
      </c>
    </row>
    <row r="50" spans="1:10" ht="12.75" x14ac:dyDescent="0.2">
      <c r="A50" s="28">
        <f t="shared" si="0"/>
        <v>45</v>
      </c>
      <c r="B50" s="102" t="s">
        <v>46</v>
      </c>
      <c r="C50" s="17">
        <f t="shared" si="2"/>
        <v>1053</v>
      </c>
      <c r="D50" s="18"/>
      <c r="E50" s="8">
        <f>C50+1</f>
        <v>1054</v>
      </c>
      <c r="F50" s="132">
        <v>7010</v>
      </c>
      <c r="G50" s="60"/>
      <c r="H50" s="132">
        <v>7041</v>
      </c>
      <c r="I50" s="61"/>
      <c r="J50" s="112"/>
    </row>
    <row r="51" spans="1:10" ht="12.75" x14ac:dyDescent="0.2">
      <c r="A51" s="28">
        <f t="shared" si="0"/>
        <v>46</v>
      </c>
      <c r="B51" s="102" t="s">
        <v>47</v>
      </c>
      <c r="C51" s="17">
        <f t="shared" si="2"/>
        <v>1055</v>
      </c>
      <c r="D51" s="18"/>
      <c r="E51" s="8">
        <f t="shared" ref="E51:E58" si="4">C51+1</f>
        <v>1056</v>
      </c>
      <c r="F51" s="132">
        <v>7013</v>
      </c>
      <c r="G51" s="60"/>
      <c r="H51" s="132">
        <v>7051</v>
      </c>
      <c r="I51" s="61"/>
      <c r="J51" s="112"/>
    </row>
    <row r="52" spans="1:10" ht="12.75" x14ac:dyDescent="0.2">
      <c r="A52" s="28">
        <f t="shared" si="0"/>
        <v>47</v>
      </c>
      <c r="B52" s="102" t="s">
        <v>48</v>
      </c>
      <c r="C52" s="17">
        <f t="shared" si="2"/>
        <v>1057</v>
      </c>
      <c r="D52" s="18"/>
      <c r="E52" s="8">
        <f t="shared" si="4"/>
        <v>1058</v>
      </c>
      <c r="F52" s="132">
        <v>7016</v>
      </c>
      <c r="G52" s="60"/>
      <c r="H52" s="132">
        <v>7061</v>
      </c>
      <c r="I52" s="61"/>
      <c r="J52" s="112"/>
    </row>
    <row r="53" spans="1:10" ht="12.75" x14ac:dyDescent="0.2">
      <c r="A53" s="28">
        <f t="shared" si="0"/>
        <v>48</v>
      </c>
      <c r="B53" s="102" t="s">
        <v>49</v>
      </c>
      <c r="C53" s="17">
        <f t="shared" si="2"/>
        <v>1059</v>
      </c>
      <c r="D53" s="18"/>
      <c r="E53" s="8">
        <f t="shared" si="4"/>
        <v>1060</v>
      </c>
      <c r="F53" s="132">
        <v>7019</v>
      </c>
      <c r="G53" s="60"/>
      <c r="H53" s="132">
        <v>7071</v>
      </c>
      <c r="I53" s="61"/>
      <c r="J53" s="112"/>
    </row>
    <row r="54" spans="1:10" ht="12.75" x14ac:dyDescent="0.2">
      <c r="A54" s="28">
        <f t="shared" si="0"/>
        <v>49</v>
      </c>
      <c r="B54" s="102" t="s">
        <v>50</v>
      </c>
      <c r="C54" s="17">
        <f t="shared" si="2"/>
        <v>1061</v>
      </c>
      <c r="D54" s="18"/>
      <c r="E54" s="8">
        <f t="shared" si="4"/>
        <v>1062</v>
      </c>
      <c r="F54" s="132">
        <v>7022</v>
      </c>
      <c r="G54" s="60"/>
      <c r="H54" s="132">
        <v>7081</v>
      </c>
      <c r="I54" s="61"/>
      <c r="J54" s="112"/>
    </row>
    <row r="55" spans="1:10" ht="12.75" x14ac:dyDescent="0.2">
      <c r="A55" s="28">
        <f t="shared" si="0"/>
        <v>50</v>
      </c>
      <c r="B55" s="102" t="s">
        <v>51</v>
      </c>
      <c r="C55" s="17">
        <f t="shared" si="2"/>
        <v>1063</v>
      </c>
      <c r="D55" s="18"/>
      <c r="E55" s="8">
        <f t="shared" si="4"/>
        <v>1064</v>
      </c>
      <c r="F55" s="132">
        <v>7025</v>
      </c>
      <c r="G55" s="60"/>
      <c r="H55" s="132">
        <v>7091</v>
      </c>
      <c r="I55" s="61"/>
      <c r="J55" s="112"/>
    </row>
    <row r="56" spans="1:10" ht="12.75" x14ac:dyDescent="0.2">
      <c r="A56" s="28">
        <f t="shared" si="0"/>
        <v>51</v>
      </c>
      <c r="B56" s="102" t="s">
        <v>52</v>
      </c>
      <c r="C56" s="17">
        <f t="shared" si="2"/>
        <v>1065</v>
      </c>
      <c r="D56" s="18"/>
      <c r="E56" s="8">
        <f t="shared" si="4"/>
        <v>1066</v>
      </c>
      <c r="F56" s="132">
        <v>7028</v>
      </c>
      <c r="G56" s="60"/>
      <c r="H56" s="132">
        <v>7101</v>
      </c>
      <c r="I56" s="61"/>
      <c r="J56" s="112"/>
    </row>
    <row r="57" spans="1:10" ht="12.75" x14ac:dyDescent="0.2">
      <c r="A57" s="28">
        <f t="shared" si="0"/>
        <v>52</v>
      </c>
      <c r="B57" s="102" t="s">
        <v>53</v>
      </c>
      <c r="C57" s="17">
        <f t="shared" si="2"/>
        <v>1067</v>
      </c>
      <c r="D57" s="18"/>
      <c r="E57" s="8">
        <f t="shared" si="4"/>
        <v>1068</v>
      </c>
      <c r="F57" s="132">
        <v>7031</v>
      </c>
      <c r="G57" s="60"/>
      <c r="H57" s="132">
        <v>7111</v>
      </c>
      <c r="I57" s="61"/>
      <c r="J57" s="112"/>
    </row>
    <row r="58" spans="1:10" ht="12.75" x14ac:dyDescent="0.2">
      <c r="A58" s="28">
        <f t="shared" si="0"/>
        <v>53</v>
      </c>
      <c r="B58" s="102" t="s">
        <v>54</v>
      </c>
      <c r="C58" s="17">
        <f t="shared" si="2"/>
        <v>1069</v>
      </c>
      <c r="D58" s="18"/>
      <c r="E58" s="8">
        <f t="shared" si="4"/>
        <v>1070</v>
      </c>
      <c r="F58" s="132">
        <v>7034</v>
      </c>
      <c r="G58" s="60"/>
      <c r="H58" s="132">
        <v>7121</v>
      </c>
      <c r="I58" s="61"/>
      <c r="J58" s="112"/>
    </row>
    <row r="59" spans="1:10" ht="12.75" x14ac:dyDescent="0.2">
      <c r="A59" s="28">
        <f t="shared" si="0"/>
        <v>54</v>
      </c>
      <c r="B59" s="102" t="s">
        <v>55</v>
      </c>
      <c r="C59" s="17">
        <f t="shared" si="2"/>
        <v>1071</v>
      </c>
      <c r="D59" s="17">
        <f t="shared" ref="D59" si="5">C59+1</f>
        <v>1072</v>
      </c>
      <c r="E59" s="8">
        <f>D59+1</f>
        <v>1073</v>
      </c>
      <c r="F59" s="132">
        <v>7037</v>
      </c>
      <c r="G59" s="148"/>
      <c r="H59" s="62"/>
      <c r="I59" s="63"/>
      <c r="J59" s="112"/>
    </row>
    <row r="60" spans="1:10" ht="12.75" x14ac:dyDescent="0.2">
      <c r="A60" s="28">
        <f t="shared" si="0"/>
        <v>55</v>
      </c>
      <c r="B60" s="3" t="s">
        <v>56</v>
      </c>
      <c r="C60" s="17">
        <f>+E59+1</f>
        <v>1074</v>
      </c>
      <c r="D60" s="17">
        <f>+C60+1</f>
        <v>1075</v>
      </c>
      <c r="E60" s="8">
        <f>+D60+1</f>
        <v>1076</v>
      </c>
      <c r="F60" s="132">
        <v>7037</v>
      </c>
      <c r="G60" s="148"/>
      <c r="H60" s="62"/>
      <c r="I60" s="63"/>
      <c r="J60" s="112"/>
    </row>
    <row r="61" spans="1:10" ht="12.75" x14ac:dyDescent="0.2">
      <c r="A61" s="28">
        <f t="shared" si="0"/>
        <v>56</v>
      </c>
      <c r="B61" s="101" t="s">
        <v>57</v>
      </c>
      <c r="C61" s="16">
        <f>+E60+1</f>
        <v>1077</v>
      </c>
      <c r="D61" s="16">
        <f t="shared" ref="D61:E77" si="6">C61+1</f>
        <v>1078</v>
      </c>
      <c r="E61" s="7">
        <f t="shared" si="6"/>
        <v>1079</v>
      </c>
      <c r="F61" s="59"/>
      <c r="G61" s="60"/>
      <c r="H61" s="59"/>
      <c r="I61" s="61"/>
      <c r="J61" s="112"/>
    </row>
    <row r="62" spans="1:10" ht="29.25" customHeight="1" x14ac:dyDescent="0.2">
      <c r="A62" s="28">
        <f t="shared" si="0"/>
        <v>57</v>
      </c>
      <c r="B62" s="102" t="s">
        <v>58</v>
      </c>
      <c r="C62" s="17">
        <f t="shared" si="2"/>
        <v>1080</v>
      </c>
      <c r="D62" s="17">
        <f t="shared" si="6"/>
        <v>1081</v>
      </c>
      <c r="E62" s="8">
        <f t="shared" si="6"/>
        <v>1082</v>
      </c>
      <c r="F62" s="132">
        <v>7040</v>
      </c>
      <c r="G62" s="73">
        <v>7041</v>
      </c>
      <c r="H62" s="133">
        <v>7131</v>
      </c>
      <c r="I62" s="73">
        <v>7132</v>
      </c>
      <c r="J62" s="112"/>
    </row>
    <row r="63" spans="1:10" ht="25.5" x14ac:dyDescent="0.2">
      <c r="A63" s="28">
        <f t="shared" si="0"/>
        <v>58</v>
      </c>
      <c r="B63" s="102" t="s">
        <v>59</v>
      </c>
      <c r="C63" s="17">
        <f t="shared" si="2"/>
        <v>1083</v>
      </c>
      <c r="D63" s="17">
        <f t="shared" si="6"/>
        <v>1084</v>
      </c>
      <c r="E63" s="8">
        <f t="shared" si="6"/>
        <v>1085</v>
      </c>
      <c r="F63" s="132">
        <v>7043</v>
      </c>
      <c r="G63" s="141">
        <v>7044</v>
      </c>
      <c r="H63" s="134">
        <v>7141</v>
      </c>
      <c r="I63" s="73">
        <v>7142</v>
      </c>
      <c r="J63" s="112"/>
    </row>
    <row r="64" spans="1:10" ht="12.75" x14ac:dyDescent="0.2">
      <c r="A64" s="28">
        <f t="shared" si="0"/>
        <v>59</v>
      </c>
      <c r="B64" s="102" t="s">
        <v>60</v>
      </c>
      <c r="C64" s="17">
        <f t="shared" si="2"/>
        <v>1086</v>
      </c>
      <c r="D64" s="17">
        <f t="shared" si="6"/>
        <v>1087</v>
      </c>
      <c r="E64" s="8">
        <f t="shared" si="6"/>
        <v>1088</v>
      </c>
      <c r="F64" s="132">
        <v>7046</v>
      </c>
      <c r="G64" s="141">
        <v>7047</v>
      </c>
      <c r="H64" s="134">
        <v>7151</v>
      </c>
      <c r="I64" s="73">
        <v>7152</v>
      </c>
      <c r="J64" s="112"/>
    </row>
    <row r="65" spans="1:10" ht="12.75" x14ac:dyDescent="0.2">
      <c r="A65" s="28">
        <f t="shared" si="0"/>
        <v>60</v>
      </c>
      <c r="B65" s="102" t="s">
        <v>61</v>
      </c>
      <c r="C65" s="17">
        <f t="shared" si="2"/>
        <v>1089</v>
      </c>
      <c r="D65" s="17">
        <f t="shared" si="6"/>
        <v>1090</v>
      </c>
      <c r="E65" s="8">
        <f t="shared" si="6"/>
        <v>1091</v>
      </c>
      <c r="F65" s="132">
        <v>7049</v>
      </c>
      <c r="G65" s="141">
        <v>7050</v>
      </c>
      <c r="H65" s="132">
        <v>7161</v>
      </c>
      <c r="I65" s="73">
        <v>7162</v>
      </c>
      <c r="J65" s="112"/>
    </row>
    <row r="66" spans="1:10" ht="12.75" x14ac:dyDescent="0.2">
      <c r="A66" s="28">
        <f t="shared" si="0"/>
        <v>61</v>
      </c>
      <c r="B66" s="102" t="s">
        <v>62</v>
      </c>
      <c r="C66" s="17">
        <f t="shared" si="2"/>
        <v>1092</v>
      </c>
      <c r="D66" s="17">
        <f t="shared" si="6"/>
        <v>1093</v>
      </c>
      <c r="E66" s="8">
        <f t="shared" si="6"/>
        <v>1094</v>
      </c>
      <c r="F66" s="132">
        <v>7052</v>
      </c>
      <c r="G66" s="141">
        <v>7053</v>
      </c>
      <c r="H66" s="132">
        <v>7171</v>
      </c>
      <c r="I66" s="73">
        <v>7172</v>
      </c>
      <c r="J66" s="112"/>
    </row>
    <row r="67" spans="1:10" ht="12.75" x14ac:dyDescent="0.2">
      <c r="A67" s="28">
        <f t="shared" si="0"/>
        <v>62</v>
      </c>
      <c r="B67" s="102" t="s">
        <v>63</v>
      </c>
      <c r="C67" s="17">
        <f t="shared" si="2"/>
        <v>1095</v>
      </c>
      <c r="D67" s="17">
        <f t="shared" si="6"/>
        <v>1096</v>
      </c>
      <c r="E67" s="8">
        <f t="shared" si="6"/>
        <v>1097</v>
      </c>
      <c r="F67" s="132">
        <v>7055</v>
      </c>
      <c r="G67" s="141">
        <v>7056</v>
      </c>
      <c r="H67" s="138">
        <v>7241</v>
      </c>
      <c r="I67" s="73">
        <v>7242</v>
      </c>
      <c r="J67" s="111"/>
    </row>
    <row r="68" spans="1:10" ht="12.75" x14ac:dyDescent="0.2">
      <c r="A68" s="28">
        <f t="shared" si="0"/>
        <v>63</v>
      </c>
      <c r="B68" s="102" t="s">
        <v>64</v>
      </c>
      <c r="C68" s="17">
        <f t="shared" si="2"/>
        <v>1098</v>
      </c>
      <c r="D68" s="17">
        <f t="shared" si="6"/>
        <v>1099</v>
      </c>
      <c r="E68" s="8">
        <f t="shared" si="6"/>
        <v>1100</v>
      </c>
      <c r="F68" s="132">
        <v>7058</v>
      </c>
      <c r="G68" s="141">
        <v>7059</v>
      </c>
      <c r="H68" s="138">
        <v>7251</v>
      </c>
      <c r="I68" s="73">
        <v>7252</v>
      </c>
      <c r="J68" s="111"/>
    </row>
    <row r="69" spans="1:10" ht="12.75" x14ac:dyDescent="0.2">
      <c r="A69" s="28">
        <f t="shared" si="0"/>
        <v>64</v>
      </c>
      <c r="B69" s="102" t="s">
        <v>29</v>
      </c>
      <c r="C69" s="17">
        <f t="shared" si="2"/>
        <v>1101</v>
      </c>
      <c r="D69" s="17">
        <f t="shared" si="6"/>
        <v>1102</v>
      </c>
      <c r="E69" s="8">
        <f t="shared" si="6"/>
        <v>1103</v>
      </c>
      <c r="F69" s="132">
        <v>7061</v>
      </c>
      <c r="G69" s="141">
        <v>7062</v>
      </c>
      <c r="H69" s="62"/>
      <c r="I69" s="63"/>
      <c r="J69" s="112"/>
    </row>
    <row r="70" spans="1:10" ht="114.75" customHeight="1" x14ac:dyDescent="0.2">
      <c r="A70" s="28">
        <f t="shared" si="0"/>
        <v>65</v>
      </c>
      <c r="B70" s="101" t="s">
        <v>142</v>
      </c>
      <c r="C70" s="16">
        <f t="shared" si="2"/>
        <v>1104</v>
      </c>
      <c r="D70" s="16">
        <f t="shared" si="6"/>
        <v>1105</v>
      </c>
      <c r="E70" s="7">
        <f t="shared" si="6"/>
        <v>1106</v>
      </c>
      <c r="F70" s="132" t="s">
        <v>105</v>
      </c>
      <c r="G70" s="143" t="s">
        <v>106</v>
      </c>
      <c r="H70" s="140" t="s">
        <v>172</v>
      </c>
      <c r="I70" s="149" t="s">
        <v>182</v>
      </c>
      <c r="J70" s="142" t="s">
        <v>188</v>
      </c>
    </row>
    <row r="71" spans="1:10" ht="79.5" thickBot="1" x14ac:dyDescent="0.25">
      <c r="A71" s="33">
        <f t="shared" si="0"/>
        <v>66</v>
      </c>
      <c r="B71" s="103" t="s">
        <v>65</v>
      </c>
      <c r="C71" s="54">
        <f>E70+1</f>
        <v>1107</v>
      </c>
      <c r="D71" s="54">
        <f t="shared" si="6"/>
        <v>1108</v>
      </c>
      <c r="E71" s="55">
        <f t="shared" si="6"/>
        <v>1109</v>
      </c>
      <c r="F71" s="144" t="s">
        <v>175</v>
      </c>
      <c r="G71" s="145" t="s">
        <v>176</v>
      </c>
      <c r="H71" s="150" t="s">
        <v>167</v>
      </c>
      <c r="I71" s="151" t="s">
        <v>168</v>
      </c>
      <c r="J71" s="153" t="s">
        <v>173</v>
      </c>
    </row>
    <row r="72" spans="1:10" s="21" customFormat="1" ht="45.75" customHeight="1" thickTop="1" thickBot="1" x14ac:dyDescent="0.3">
      <c r="A72" s="75" t="s">
        <v>0</v>
      </c>
      <c r="B72" s="76" t="s">
        <v>1</v>
      </c>
      <c r="C72" s="84" t="s">
        <v>122</v>
      </c>
      <c r="D72" s="84" t="s">
        <v>123</v>
      </c>
      <c r="E72" s="76" t="s">
        <v>120</v>
      </c>
      <c r="F72" s="76" t="s">
        <v>137</v>
      </c>
      <c r="G72" s="76" t="s">
        <v>138</v>
      </c>
      <c r="H72" s="76" t="s">
        <v>137</v>
      </c>
      <c r="I72" s="76" t="s">
        <v>138</v>
      </c>
      <c r="J72" s="85" t="s">
        <v>2</v>
      </c>
    </row>
    <row r="73" spans="1:10" ht="113.25" thickTop="1" x14ac:dyDescent="0.2">
      <c r="A73" s="32">
        <f>+A71+1</f>
        <v>67</v>
      </c>
      <c r="B73" s="104" t="s">
        <v>66</v>
      </c>
      <c r="C73" s="53">
        <f>E71+1</f>
        <v>1110</v>
      </c>
      <c r="D73" s="53">
        <f t="shared" si="6"/>
        <v>1111</v>
      </c>
      <c r="E73" s="10">
        <f>D73+1</f>
        <v>1112</v>
      </c>
      <c r="F73" s="135" t="s">
        <v>107</v>
      </c>
      <c r="G73" s="146" t="s">
        <v>108</v>
      </c>
      <c r="H73" s="77"/>
      <c r="I73" s="78"/>
      <c r="J73" s="118"/>
    </row>
    <row r="74" spans="1:10" ht="85.5" customHeight="1" x14ac:dyDescent="0.2">
      <c r="A74" s="28">
        <f>+A73+1</f>
        <v>68</v>
      </c>
      <c r="B74" s="101" t="s">
        <v>67</v>
      </c>
      <c r="C74" s="16">
        <f>E73+1</f>
        <v>1113</v>
      </c>
      <c r="D74" s="16">
        <f t="shared" si="6"/>
        <v>1114</v>
      </c>
      <c r="E74" s="7">
        <f t="shared" si="6"/>
        <v>1115</v>
      </c>
      <c r="F74" s="132" t="s">
        <v>109</v>
      </c>
      <c r="G74" s="141" t="s">
        <v>177</v>
      </c>
      <c r="H74" s="132" t="s">
        <v>178</v>
      </c>
      <c r="I74" s="73" t="s">
        <v>179</v>
      </c>
      <c r="J74" s="111" t="s">
        <v>189</v>
      </c>
    </row>
    <row r="75" spans="1:10" ht="24" x14ac:dyDescent="0.2">
      <c r="A75" s="28">
        <f>+A74+1</f>
        <v>69</v>
      </c>
      <c r="B75" s="101" t="s">
        <v>68</v>
      </c>
      <c r="C75" s="16">
        <f>E74+1</f>
        <v>1116</v>
      </c>
      <c r="D75" s="16">
        <f t="shared" si="6"/>
        <v>1117</v>
      </c>
      <c r="E75" s="7">
        <f t="shared" si="6"/>
        <v>1118</v>
      </c>
      <c r="F75" s="132" t="s">
        <v>163</v>
      </c>
      <c r="G75" s="141" t="s">
        <v>159</v>
      </c>
      <c r="H75" s="140" t="s">
        <v>169</v>
      </c>
      <c r="I75" s="149" t="s">
        <v>170</v>
      </c>
      <c r="J75" s="111" t="s">
        <v>127</v>
      </c>
    </row>
    <row r="76" spans="1:10" ht="12.75" x14ac:dyDescent="0.2">
      <c r="A76" s="28">
        <f t="shared" ref="A76:A89" si="7">+A75+1</f>
        <v>70</v>
      </c>
      <c r="B76" s="101" t="s">
        <v>69</v>
      </c>
      <c r="C76" s="16">
        <f>E75+1</f>
        <v>1119</v>
      </c>
      <c r="D76" s="16">
        <f t="shared" si="6"/>
        <v>1120</v>
      </c>
      <c r="E76" s="7">
        <f t="shared" si="6"/>
        <v>1121</v>
      </c>
      <c r="F76" s="59"/>
      <c r="G76" s="60"/>
      <c r="H76" s="59"/>
      <c r="I76" s="61"/>
      <c r="J76" s="112"/>
    </row>
    <row r="77" spans="1:10" ht="12.75" x14ac:dyDescent="0.2">
      <c r="A77" s="28">
        <f t="shared" si="7"/>
        <v>71</v>
      </c>
      <c r="B77" s="102" t="s">
        <v>70</v>
      </c>
      <c r="C77" s="17">
        <f>+E76+1</f>
        <v>1122</v>
      </c>
      <c r="D77" s="17">
        <f>+C77+1</f>
        <v>1123</v>
      </c>
      <c r="E77" s="8">
        <f t="shared" si="6"/>
        <v>1124</v>
      </c>
      <c r="F77" s="137"/>
      <c r="G77" s="141">
        <v>7173</v>
      </c>
      <c r="H77" s="132">
        <v>7211</v>
      </c>
      <c r="I77" s="73">
        <v>7212</v>
      </c>
      <c r="J77" s="112"/>
    </row>
    <row r="78" spans="1:10" ht="12.75" x14ac:dyDescent="0.2">
      <c r="A78" s="28">
        <f t="shared" si="7"/>
        <v>72</v>
      </c>
      <c r="B78" s="102" t="s">
        <v>71</v>
      </c>
      <c r="C78" s="17">
        <f>+E77+1</f>
        <v>1125</v>
      </c>
      <c r="D78" s="17">
        <f>+C78+1</f>
        <v>1126</v>
      </c>
      <c r="E78" s="8">
        <f t="shared" ref="E78:E89" si="8">D78+1</f>
        <v>1127</v>
      </c>
      <c r="F78" s="137"/>
      <c r="G78" s="141">
        <v>7176</v>
      </c>
      <c r="H78" s="132">
        <v>7231</v>
      </c>
      <c r="I78" s="73">
        <v>7232</v>
      </c>
      <c r="J78" s="112"/>
    </row>
    <row r="79" spans="1:10" ht="12.75" x14ac:dyDescent="0.2">
      <c r="A79" s="28">
        <f t="shared" si="7"/>
        <v>73</v>
      </c>
      <c r="B79" s="102" t="s">
        <v>72</v>
      </c>
      <c r="C79" s="17">
        <f>+E78+1</f>
        <v>1128</v>
      </c>
      <c r="D79" s="17">
        <f>+C79+1</f>
        <v>1129</v>
      </c>
      <c r="E79" s="8">
        <f t="shared" si="8"/>
        <v>1130</v>
      </c>
      <c r="F79" s="132">
        <v>7178</v>
      </c>
      <c r="G79" s="141">
        <v>7179</v>
      </c>
      <c r="H79" s="132">
        <v>7201</v>
      </c>
      <c r="I79" s="73">
        <v>7202</v>
      </c>
      <c r="J79" s="112"/>
    </row>
    <row r="80" spans="1:10" ht="12.75" x14ac:dyDescent="0.2">
      <c r="A80" s="28">
        <f t="shared" si="7"/>
        <v>74</v>
      </c>
      <c r="B80" s="102" t="s">
        <v>73</v>
      </c>
      <c r="C80" s="17">
        <f>+E79+1</f>
        <v>1131</v>
      </c>
      <c r="D80" s="17">
        <f>+C80+1</f>
        <v>1132</v>
      </c>
      <c r="E80" s="8">
        <f t="shared" si="8"/>
        <v>1133</v>
      </c>
      <c r="F80" s="137"/>
      <c r="G80" s="141">
        <v>7182</v>
      </c>
      <c r="H80" s="137"/>
      <c r="I80" s="149">
        <v>7472</v>
      </c>
      <c r="J80" s="112"/>
    </row>
    <row r="81" spans="1:10" ht="12.75" x14ac:dyDescent="0.2">
      <c r="A81" s="28">
        <f t="shared" si="7"/>
        <v>75</v>
      </c>
      <c r="B81" s="102" t="s">
        <v>74</v>
      </c>
      <c r="C81" s="18"/>
      <c r="D81" s="17">
        <f t="shared" ref="D81" si="9">E80+1</f>
        <v>1134</v>
      </c>
      <c r="E81" s="8">
        <f t="shared" si="8"/>
        <v>1135</v>
      </c>
      <c r="F81" s="59"/>
      <c r="G81" s="141">
        <v>7185</v>
      </c>
      <c r="H81" s="59"/>
      <c r="I81" s="149">
        <v>7452</v>
      </c>
      <c r="J81" s="112"/>
    </row>
    <row r="82" spans="1:10" ht="24" x14ac:dyDescent="0.2">
      <c r="A82" s="28">
        <f t="shared" si="7"/>
        <v>76</v>
      </c>
      <c r="B82" s="102" t="s">
        <v>75</v>
      </c>
      <c r="C82" s="17">
        <f>+E81+1</f>
        <v>1136</v>
      </c>
      <c r="D82" s="17">
        <f>+C82+1</f>
        <v>1137</v>
      </c>
      <c r="E82" s="8">
        <f t="shared" si="8"/>
        <v>1138</v>
      </c>
      <c r="F82" s="137"/>
      <c r="G82" s="141">
        <v>7188</v>
      </c>
      <c r="H82" s="132">
        <v>7181</v>
      </c>
      <c r="I82" s="73">
        <v>7182</v>
      </c>
      <c r="J82" s="111" t="s">
        <v>121</v>
      </c>
    </row>
    <row r="83" spans="1:10" ht="12.75" x14ac:dyDescent="0.2">
      <c r="A83" s="28">
        <f t="shared" si="7"/>
        <v>77</v>
      </c>
      <c r="B83" s="102" t="s">
        <v>76</v>
      </c>
      <c r="C83" s="17">
        <f>+E82+1</f>
        <v>1139</v>
      </c>
      <c r="D83" s="17">
        <f t="shared" ref="D83" si="10">C83+1</f>
        <v>1140</v>
      </c>
      <c r="E83" s="8">
        <f t="shared" si="8"/>
        <v>1141</v>
      </c>
      <c r="F83" s="132">
        <v>7190</v>
      </c>
      <c r="G83" s="141">
        <v>7191</v>
      </c>
      <c r="H83" s="132">
        <v>7221</v>
      </c>
      <c r="I83" s="73">
        <v>7222</v>
      </c>
      <c r="J83" s="112"/>
    </row>
    <row r="84" spans="1:10" ht="12.75" x14ac:dyDescent="0.2">
      <c r="A84" s="28">
        <f t="shared" si="7"/>
        <v>78</v>
      </c>
      <c r="B84" s="102" t="s">
        <v>77</v>
      </c>
      <c r="C84" s="18"/>
      <c r="D84" s="17">
        <f t="shared" ref="D84" si="11">E83+1</f>
        <v>1142</v>
      </c>
      <c r="E84" s="8">
        <f t="shared" si="8"/>
        <v>1143</v>
      </c>
      <c r="F84" s="59"/>
      <c r="G84" s="141">
        <v>7194</v>
      </c>
      <c r="H84" s="139"/>
      <c r="I84" s="63"/>
      <c r="J84" s="112"/>
    </row>
    <row r="85" spans="1:10" ht="12.75" x14ac:dyDescent="0.2">
      <c r="A85" s="28">
        <f t="shared" si="7"/>
        <v>79</v>
      </c>
      <c r="B85" s="102" t="s">
        <v>78</v>
      </c>
      <c r="C85" s="17">
        <f t="shared" ref="C85:C89" si="12">E84+1</f>
        <v>1144</v>
      </c>
      <c r="D85" s="17">
        <f t="shared" ref="D85:D89" si="13">C85+1</f>
        <v>1145</v>
      </c>
      <c r="E85" s="8">
        <f t="shared" si="8"/>
        <v>1146</v>
      </c>
      <c r="F85" s="132">
        <v>7196</v>
      </c>
      <c r="G85" s="141">
        <v>7197</v>
      </c>
      <c r="H85" s="132">
        <v>7191</v>
      </c>
      <c r="I85" s="73">
        <v>7192</v>
      </c>
      <c r="J85" s="112"/>
    </row>
    <row r="86" spans="1:10" ht="12.75" x14ac:dyDescent="0.2">
      <c r="A86" s="28">
        <f t="shared" si="7"/>
        <v>80</v>
      </c>
      <c r="B86" s="102" t="s">
        <v>79</v>
      </c>
      <c r="C86" s="17">
        <f t="shared" si="12"/>
        <v>1147</v>
      </c>
      <c r="D86" s="17">
        <f t="shared" si="13"/>
        <v>1148</v>
      </c>
      <c r="E86" s="8">
        <f t="shared" si="8"/>
        <v>1149</v>
      </c>
      <c r="F86" s="132">
        <v>7199</v>
      </c>
      <c r="G86" s="141">
        <v>7200</v>
      </c>
      <c r="H86" s="140">
        <v>7421</v>
      </c>
      <c r="I86" s="149">
        <v>7422</v>
      </c>
      <c r="J86" s="112"/>
    </row>
    <row r="87" spans="1:10" ht="12.75" x14ac:dyDescent="0.2">
      <c r="A87" s="28">
        <f t="shared" si="7"/>
        <v>81</v>
      </c>
      <c r="B87" s="102" t="s">
        <v>80</v>
      </c>
      <c r="C87" s="16">
        <f t="shared" si="12"/>
        <v>1150</v>
      </c>
      <c r="D87" s="16">
        <f t="shared" si="13"/>
        <v>1151</v>
      </c>
      <c r="E87" s="7">
        <f t="shared" si="8"/>
        <v>1152</v>
      </c>
      <c r="F87" s="132">
        <v>7202</v>
      </c>
      <c r="G87" s="141">
        <v>7203</v>
      </c>
      <c r="H87" s="140">
        <v>7431</v>
      </c>
      <c r="I87" s="149">
        <v>7432</v>
      </c>
      <c r="J87" s="112"/>
    </row>
    <row r="88" spans="1:10" ht="12.75" x14ac:dyDescent="0.2">
      <c r="A88" s="28">
        <f t="shared" si="7"/>
        <v>82</v>
      </c>
      <c r="B88" s="102" t="s">
        <v>81</v>
      </c>
      <c r="C88" s="17">
        <f t="shared" si="12"/>
        <v>1153</v>
      </c>
      <c r="D88" s="17">
        <f t="shared" si="13"/>
        <v>1154</v>
      </c>
      <c r="E88" s="8">
        <f t="shared" si="8"/>
        <v>1155</v>
      </c>
      <c r="F88" s="132">
        <v>7205</v>
      </c>
      <c r="G88" s="141">
        <v>7206</v>
      </c>
      <c r="H88" s="137"/>
      <c r="I88" s="149">
        <v>7442</v>
      </c>
      <c r="J88" s="112"/>
    </row>
    <row r="89" spans="1:10" ht="12.75" x14ac:dyDescent="0.2">
      <c r="A89" s="33">
        <f t="shared" si="7"/>
        <v>83</v>
      </c>
      <c r="B89" s="105" t="s">
        <v>82</v>
      </c>
      <c r="C89" s="23">
        <f t="shared" si="12"/>
        <v>1156</v>
      </c>
      <c r="D89" s="23">
        <f t="shared" si="13"/>
        <v>1157</v>
      </c>
      <c r="E89" s="8">
        <f t="shared" si="8"/>
        <v>1158</v>
      </c>
      <c r="F89" s="132">
        <v>7208</v>
      </c>
      <c r="G89" s="73">
        <v>7209</v>
      </c>
      <c r="H89" s="140">
        <v>7461</v>
      </c>
      <c r="I89" s="149">
        <v>7462</v>
      </c>
      <c r="J89" s="117"/>
    </row>
    <row r="90" spans="1:10" ht="48" x14ac:dyDescent="0.2">
      <c r="A90" s="28">
        <f>+A89+1</f>
        <v>84</v>
      </c>
      <c r="B90" s="102" t="s">
        <v>83</v>
      </c>
      <c r="C90" s="17">
        <f>E89+1</f>
        <v>1159</v>
      </c>
      <c r="D90" s="17">
        <f t="shared" ref="D90:E106" si="14">C90+1</f>
        <v>1160</v>
      </c>
      <c r="E90" s="11">
        <f>D90+1</f>
        <v>1161</v>
      </c>
      <c r="F90" s="135" t="s">
        <v>110</v>
      </c>
      <c r="G90" s="146" t="s">
        <v>111</v>
      </c>
      <c r="H90" s="135" t="s">
        <v>160</v>
      </c>
      <c r="I90" s="136" t="s">
        <v>161</v>
      </c>
      <c r="J90" s="131" t="s">
        <v>128</v>
      </c>
    </row>
    <row r="91" spans="1:10" ht="45" x14ac:dyDescent="0.2">
      <c r="A91" s="30">
        <f>+A90+1</f>
        <v>85</v>
      </c>
      <c r="B91" s="102" t="s">
        <v>84</v>
      </c>
      <c r="C91" s="17">
        <f>E90+1</f>
        <v>1162</v>
      </c>
      <c r="D91" s="17">
        <f t="shared" si="14"/>
        <v>1163</v>
      </c>
      <c r="E91" s="11">
        <f>D91+1</f>
        <v>1164</v>
      </c>
      <c r="F91" s="135" t="s">
        <v>112</v>
      </c>
      <c r="G91" s="146" t="s">
        <v>113</v>
      </c>
      <c r="H91" s="64"/>
      <c r="I91" s="65"/>
      <c r="J91" s="112"/>
    </row>
    <row r="92" spans="1:10" ht="12.75" x14ac:dyDescent="0.2">
      <c r="A92" s="28">
        <f t="shared" ref="A92:A112" si="15">+A91+1</f>
        <v>86</v>
      </c>
      <c r="B92" s="102" t="s">
        <v>85</v>
      </c>
      <c r="C92" s="17">
        <f>E91+1</f>
        <v>1165</v>
      </c>
      <c r="D92" s="17">
        <f>C92+1</f>
        <v>1166</v>
      </c>
      <c r="E92" s="8">
        <f>D92+1</f>
        <v>1167</v>
      </c>
      <c r="F92" s="132">
        <v>7235</v>
      </c>
      <c r="G92" s="141">
        <v>7236</v>
      </c>
      <c r="H92" s="62"/>
      <c r="I92" s="63"/>
      <c r="J92" s="112"/>
    </row>
    <row r="93" spans="1:10" ht="12.75" x14ac:dyDescent="0.2">
      <c r="A93" s="28">
        <f t="shared" si="15"/>
        <v>87</v>
      </c>
      <c r="B93" s="102" t="s">
        <v>86</v>
      </c>
      <c r="C93" s="17">
        <f>E92+1</f>
        <v>1168</v>
      </c>
      <c r="D93" s="17">
        <f t="shared" si="14"/>
        <v>1169</v>
      </c>
      <c r="E93" s="8">
        <f t="shared" si="14"/>
        <v>1170</v>
      </c>
      <c r="F93" s="132">
        <v>7238</v>
      </c>
      <c r="G93" s="141">
        <v>7239</v>
      </c>
      <c r="H93" s="140">
        <v>7481</v>
      </c>
      <c r="I93" s="149">
        <v>7482</v>
      </c>
      <c r="J93" s="112"/>
    </row>
    <row r="94" spans="1:10" ht="12.75" x14ac:dyDescent="0.2">
      <c r="A94" s="28">
        <f t="shared" si="15"/>
        <v>88</v>
      </c>
      <c r="B94" s="102" t="s">
        <v>87</v>
      </c>
      <c r="C94" s="17">
        <f>E93+1</f>
        <v>1171</v>
      </c>
      <c r="D94" s="17">
        <f t="shared" si="14"/>
        <v>1172</v>
      </c>
      <c r="E94" s="8">
        <f t="shared" si="14"/>
        <v>1173</v>
      </c>
      <c r="F94" s="132">
        <v>7241</v>
      </c>
      <c r="G94" s="141">
        <v>7242</v>
      </c>
      <c r="H94" s="140">
        <v>7581</v>
      </c>
      <c r="I94" s="149">
        <v>7582</v>
      </c>
      <c r="J94" s="112"/>
    </row>
    <row r="95" spans="1:10" ht="12.75" x14ac:dyDescent="0.2">
      <c r="A95" s="28">
        <f t="shared" si="15"/>
        <v>89</v>
      </c>
      <c r="B95" s="102" t="s">
        <v>88</v>
      </c>
      <c r="C95" s="18"/>
      <c r="D95" s="17">
        <f t="shared" ref="D95:D109" si="16">E94+1</f>
        <v>1174</v>
      </c>
      <c r="E95" s="8">
        <f t="shared" si="14"/>
        <v>1175</v>
      </c>
      <c r="F95" s="59"/>
      <c r="G95" s="141">
        <v>7245</v>
      </c>
      <c r="H95" s="62"/>
      <c r="I95" s="63"/>
      <c r="J95" s="112"/>
    </row>
    <row r="96" spans="1:10" ht="61.5" customHeight="1" thickBot="1" x14ac:dyDescent="0.25">
      <c r="A96" s="33">
        <f t="shared" si="15"/>
        <v>90</v>
      </c>
      <c r="B96" s="105" t="s">
        <v>89</v>
      </c>
      <c r="C96" s="23">
        <f>E95+1</f>
        <v>1176</v>
      </c>
      <c r="D96" s="23">
        <f t="shared" ref="D96" si="17">C96+1</f>
        <v>1177</v>
      </c>
      <c r="E96" s="24">
        <f t="shared" si="14"/>
        <v>1178</v>
      </c>
      <c r="F96" s="144">
        <v>7247</v>
      </c>
      <c r="G96" s="145">
        <v>7248</v>
      </c>
      <c r="H96" s="150" t="s">
        <v>183</v>
      </c>
      <c r="I96" s="151" t="s">
        <v>184</v>
      </c>
      <c r="J96" s="152" t="s">
        <v>190</v>
      </c>
    </row>
    <row r="97" spans="1:10" s="21" customFormat="1" ht="46.5" customHeight="1" thickTop="1" thickBot="1" x14ac:dyDescent="0.3">
      <c r="A97" s="75" t="s">
        <v>0</v>
      </c>
      <c r="B97" s="76" t="s">
        <v>1</v>
      </c>
      <c r="C97" s="84" t="s">
        <v>122</v>
      </c>
      <c r="D97" s="84" t="s">
        <v>123</v>
      </c>
      <c r="E97" s="76" t="s">
        <v>120</v>
      </c>
      <c r="F97" s="76" t="s">
        <v>137</v>
      </c>
      <c r="G97" s="76" t="s">
        <v>138</v>
      </c>
      <c r="H97" s="76" t="s">
        <v>137</v>
      </c>
      <c r="I97" s="76" t="s">
        <v>138</v>
      </c>
      <c r="J97" s="85" t="s">
        <v>2</v>
      </c>
    </row>
    <row r="98" spans="1:10" ht="30" customHeight="1" thickTop="1" x14ac:dyDescent="0.2">
      <c r="A98" s="32">
        <f>+A96+1</f>
        <v>91</v>
      </c>
      <c r="B98" s="106" t="s">
        <v>90</v>
      </c>
      <c r="C98" s="56"/>
      <c r="D98" s="74">
        <f>E96+1</f>
        <v>1179</v>
      </c>
      <c r="E98" s="51">
        <f t="shared" si="14"/>
        <v>1180</v>
      </c>
      <c r="F98" s="57"/>
      <c r="G98" s="79"/>
      <c r="H98" s="57"/>
      <c r="I98" s="58"/>
      <c r="J98" s="114"/>
    </row>
    <row r="99" spans="1:10" ht="12.75" x14ac:dyDescent="0.2">
      <c r="A99" s="28">
        <f t="shared" si="15"/>
        <v>92</v>
      </c>
      <c r="B99" s="127" t="s">
        <v>91</v>
      </c>
      <c r="C99" s="18"/>
      <c r="D99" s="17">
        <f t="shared" si="16"/>
        <v>1181</v>
      </c>
      <c r="E99" s="8">
        <f t="shared" si="14"/>
        <v>1182</v>
      </c>
      <c r="F99" s="59"/>
      <c r="G99" s="60"/>
      <c r="H99" s="59"/>
      <c r="I99" s="61"/>
      <c r="J99" s="112"/>
    </row>
    <row r="100" spans="1:10" ht="56.25" x14ac:dyDescent="0.2">
      <c r="A100" s="28">
        <f t="shared" si="15"/>
        <v>93</v>
      </c>
      <c r="B100" s="125" t="s">
        <v>92</v>
      </c>
      <c r="C100" s="18"/>
      <c r="D100" s="17">
        <f t="shared" si="16"/>
        <v>1183</v>
      </c>
      <c r="E100" s="8">
        <f t="shared" si="14"/>
        <v>1184</v>
      </c>
      <c r="F100" s="59"/>
      <c r="G100" s="141" t="s">
        <v>114</v>
      </c>
      <c r="H100" s="139"/>
      <c r="I100" s="73" t="s">
        <v>185</v>
      </c>
      <c r="J100" s="111" t="s">
        <v>191</v>
      </c>
    </row>
    <row r="101" spans="1:10" ht="45" x14ac:dyDescent="0.2">
      <c r="A101" s="28">
        <f t="shared" si="15"/>
        <v>94</v>
      </c>
      <c r="B101" s="125" t="s">
        <v>93</v>
      </c>
      <c r="C101" s="18"/>
      <c r="D101" s="17">
        <f t="shared" si="16"/>
        <v>1185</v>
      </c>
      <c r="E101" s="8">
        <f t="shared" si="14"/>
        <v>1186</v>
      </c>
      <c r="F101" s="59"/>
      <c r="G101" s="141" t="s">
        <v>115</v>
      </c>
      <c r="H101" s="62"/>
      <c r="I101" s="63"/>
      <c r="J101" s="112"/>
    </row>
    <row r="102" spans="1:10" ht="66.599999999999994" customHeight="1" x14ac:dyDescent="0.2">
      <c r="A102" s="28">
        <f t="shared" si="15"/>
        <v>95</v>
      </c>
      <c r="B102" s="125" t="s">
        <v>94</v>
      </c>
      <c r="C102" s="18"/>
      <c r="D102" s="17">
        <f t="shared" si="16"/>
        <v>1187</v>
      </c>
      <c r="E102" s="8">
        <f t="shared" si="14"/>
        <v>1188</v>
      </c>
      <c r="F102" s="59"/>
      <c r="G102" s="141" t="s">
        <v>116</v>
      </c>
      <c r="H102" s="139"/>
      <c r="I102" s="73" t="s">
        <v>180</v>
      </c>
      <c r="J102" s="111" t="s">
        <v>192</v>
      </c>
    </row>
    <row r="103" spans="1:10" ht="67.5" x14ac:dyDescent="0.2">
      <c r="A103" s="28">
        <f t="shared" si="15"/>
        <v>96</v>
      </c>
      <c r="B103" s="125" t="s">
        <v>95</v>
      </c>
      <c r="C103" s="18"/>
      <c r="D103" s="17">
        <f t="shared" si="16"/>
        <v>1189</v>
      </c>
      <c r="E103" s="8">
        <f t="shared" si="14"/>
        <v>1190</v>
      </c>
      <c r="F103" s="59"/>
      <c r="G103" s="147" t="s">
        <v>117</v>
      </c>
      <c r="H103" s="139"/>
      <c r="I103" s="149" t="s">
        <v>181</v>
      </c>
      <c r="J103" s="142" t="s">
        <v>174</v>
      </c>
    </row>
    <row r="104" spans="1:10" ht="12.75" x14ac:dyDescent="0.2">
      <c r="A104" s="28">
        <f t="shared" si="15"/>
        <v>97</v>
      </c>
      <c r="B104" s="126" t="s">
        <v>96</v>
      </c>
      <c r="C104" s="18"/>
      <c r="D104" s="17">
        <f t="shared" si="16"/>
        <v>1191</v>
      </c>
      <c r="E104" s="8">
        <f t="shared" si="14"/>
        <v>1192</v>
      </c>
      <c r="F104" s="59"/>
      <c r="G104" s="141">
        <v>7299</v>
      </c>
      <c r="H104" s="62"/>
      <c r="I104" s="63"/>
      <c r="J104" s="119"/>
    </row>
    <row r="105" spans="1:10" ht="25.5" x14ac:dyDescent="0.2">
      <c r="A105" s="28">
        <f t="shared" si="15"/>
        <v>98</v>
      </c>
      <c r="B105" s="125" t="s">
        <v>97</v>
      </c>
      <c r="C105" s="18"/>
      <c r="D105" s="17">
        <f t="shared" si="16"/>
        <v>1193</v>
      </c>
      <c r="E105" s="8">
        <f t="shared" si="14"/>
        <v>1194</v>
      </c>
      <c r="F105" s="59"/>
      <c r="G105" s="141">
        <v>7302</v>
      </c>
      <c r="H105" s="62"/>
      <c r="I105" s="63"/>
      <c r="J105" s="119"/>
    </row>
    <row r="106" spans="1:10" ht="24" x14ac:dyDescent="0.2">
      <c r="A106" s="28">
        <f t="shared" si="15"/>
        <v>99</v>
      </c>
      <c r="B106" s="125" t="s">
        <v>98</v>
      </c>
      <c r="C106" s="18"/>
      <c r="D106" s="17">
        <f t="shared" si="16"/>
        <v>1195</v>
      </c>
      <c r="E106" s="8">
        <f t="shared" si="14"/>
        <v>1196</v>
      </c>
      <c r="F106" s="59"/>
      <c r="G106" s="141" t="s">
        <v>194</v>
      </c>
      <c r="H106" s="62"/>
      <c r="I106" s="63"/>
      <c r="J106" s="119" t="s">
        <v>195</v>
      </c>
    </row>
    <row r="107" spans="1:10" ht="25.5" x14ac:dyDescent="0.2">
      <c r="A107" s="28">
        <f t="shared" si="15"/>
        <v>100</v>
      </c>
      <c r="B107" s="127" t="s">
        <v>99</v>
      </c>
      <c r="C107" s="18"/>
      <c r="D107" s="17">
        <f t="shared" si="16"/>
        <v>1197</v>
      </c>
      <c r="E107" s="8">
        <f t="shared" ref="E107:E109" si="18">D107+1</f>
        <v>1198</v>
      </c>
      <c r="F107" s="59"/>
      <c r="G107" s="141">
        <v>7308</v>
      </c>
      <c r="H107" s="62"/>
      <c r="I107" s="63"/>
      <c r="J107" s="119"/>
    </row>
    <row r="108" spans="1:10" ht="12.75" x14ac:dyDescent="0.2">
      <c r="A108" s="28">
        <f t="shared" si="15"/>
        <v>101</v>
      </c>
      <c r="B108" s="127" t="s">
        <v>100</v>
      </c>
      <c r="C108" s="18"/>
      <c r="D108" s="17">
        <f t="shared" si="16"/>
        <v>1199</v>
      </c>
      <c r="E108" s="8">
        <f t="shared" si="18"/>
        <v>1200</v>
      </c>
      <c r="F108" s="59"/>
      <c r="G108" s="141">
        <v>7311</v>
      </c>
      <c r="H108" s="62"/>
      <c r="I108" s="63"/>
      <c r="J108" s="119"/>
    </row>
    <row r="109" spans="1:10" ht="12.75" x14ac:dyDescent="0.2">
      <c r="A109" s="28">
        <f t="shared" si="15"/>
        <v>102</v>
      </c>
      <c r="B109" s="101" t="s">
        <v>101</v>
      </c>
      <c r="C109" s="19"/>
      <c r="D109" s="17">
        <f t="shared" si="16"/>
        <v>1201</v>
      </c>
      <c r="E109" s="8">
        <f t="shared" si="18"/>
        <v>1202</v>
      </c>
      <c r="F109" s="59"/>
      <c r="G109" s="141">
        <v>7314</v>
      </c>
      <c r="H109" s="62"/>
      <c r="I109" s="63"/>
      <c r="J109" s="119"/>
    </row>
    <row r="110" spans="1:10" ht="12.75" x14ac:dyDescent="0.2">
      <c r="A110" s="28">
        <f t="shared" si="15"/>
        <v>103</v>
      </c>
      <c r="B110" s="107" t="s">
        <v>143</v>
      </c>
      <c r="C110" s="19"/>
      <c r="D110" s="19"/>
      <c r="E110" s="7">
        <f t="shared" ref="E110:E111" si="19">E109+1</f>
        <v>1203</v>
      </c>
      <c r="F110" s="159"/>
      <c r="G110" s="160"/>
      <c r="H110" s="159"/>
      <c r="I110" s="160"/>
      <c r="J110" s="119"/>
    </row>
    <row r="111" spans="1:10" ht="12.75" x14ac:dyDescent="0.2">
      <c r="A111" s="28">
        <f t="shared" si="15"/>
        <v>104</v>
      </c>
      <c r="B111" s="108" t="s">
        <v>102</v>
      </c>
      <c r="C111" s="19"/>
      <c r="D111" s="19"/>
      <c r="E111" s="7">
        <f t="shared" si="19"/>
        <v>1204</v>
      </c>
      <c r="F111" s="159"/>
      <c r="G111" s="160"/>
      <c r="H111" s="159"/>
      <c r="I111" s="160"/>
      <c r="J111" s="119"/>
    </row>
    <row r="112" spans="1:10" ht="13.5" thickBot="1" x14ac:dyDescent="0.25">
      <c r="A112" s="34">
        <f t="shared" si="15"/>
        <v>105</v>
      </c>
      <c r="B112" s="109" t="s">
        <v>103</v>
      </c>
      <c r="C112" s="35"/>
      <c r="D112" s="35"/>
      <c r="E112" s="36">
        <f>+E111+1</f>
        <v>1205</v>
      </c>
      <c r="F112" s="159"/>
      <c r="G112" s="160"/>
      <c r="H112" s="159"/>
      <c r="I112" s="160"/>
      <c r="J112" s="120"/>
    </row>
    <row r="113" spans="1:10" ht="13.5" thickBot="1" x14ac:dyDescent="0.25">
      <c r="A113" s="1"/>
      <c r="J113" s="121"/>
    </row>
    <row r="114" spans="1:10" ht="12.75" x14ac:dyDescent="0.2">
      <c r="A114" s="70"/>
      <c r="B114" s="190" t="s">
        <v>132</v>
      </c>
      <c r="C114" s="67"/>
      <c r="D114" s="37"/>
      <c r="E114" s="38"/>
      <c r="F114" s="39"/>
      <c r="G114" s="39"/>
      <c r="H114" s="40"/>
      <c r="I114" s="40"/>
      <c r="J114" s="122"/>
    </row>
    <row r="115" spans="1:10" ht="27" customHeight="1" x14ac:dyDescent="0.2">
      <c r="A115" s="71"/>
      <c r="B115" s="191"/>
      <c r="C115" s="41"/>
      <c r="D115" s="193" t="s">
        <v>171</v>
      </c>
      <c r="E115" s="193"/>
      <c r="F115" s="193"/>
      <c r="G115" s="193"/>
      <c r="H115" s="193"/>
      <c r="I115" s="193"/>
      <c r="J115" s="123"/>
    </row>
    <row r="116" spans="1:10" ht="12.75" x14ac:dyDescent="0.2">
      <c r="A116" s="71"/>
      <c r="B116" s="191"/>
      <c r="C116" s="66"/>
      <c r="D116" s="128" t="s">
        <v>193</v>
      </c>
      <c r="E116" s="129"/>
      <c r="F116" s="130"/>
      <c r="G116" s="130"/>
      <c r="H116" s="42"/>
      <c r="I116" s="42"/>
      <c r="J116" s="124"/>
    </row>
    <row r="117" spans="1:10" ht="15.75" thickBot="1" x14ac:dyDescent="0.3">
      <c r="A117" s="72"/>
      <c r="B117" s="192"/>
      <c r="C117" s="68"/>
      <c r="D117" s="43"/>
      <c r="E117" s="44"/>
      <c r="F117" s="45"/>
      <c r="G117" s="45"/>
      <c r="H117" s="46"/>
      <c r="I117" s="46"/>
      <c r="J117" s="69"/>
    </row>
  </sheetData>
  <mergeCells count="100">
    <mergeCell ref="A1:J1"/>
    <mergeCell ref="B42:C42"/>
    <mergeCell ref="F42:G42"/>
    <mergeCell ref="H42:I42"/>
    <mergeCell ref="F38:G38"/>
    <mergeCell ref="H38:I38"/>
    <mergeCell ref="F35:G35"/>
    <mergeCell ref="H35:I35"/>
    <mergeCell ref="F36:G36"/>
    <mergeCell ref="H36:I36"/>
    <mergeCell ref="F37:G37"/>
    <mergeCell ref="H37:I37"/>
    <mergeCell ref="F32:G32"/>
    <mergeCell ref="H32:I32"/>
    <mergeCell ref="F33:G33"/>
    <mergeCell ref="H33:I33"/>
    <mergeCell ref="B114:B117"/>
    <mergeCell ref="F111:G111"/>
    <mergeCell ref="H111:I111"/>
    <mergeCell ref="F112:G112"/>
    <mergeCell ref="H112:I112"/>
    <mergeCell ref="D115:I115"/>
    <mergeCell ref="F110:G110"/>
    <mergeCell ref="H110:I110"/>
    <mergeCell ref="B39:C39"/>
    <mergeCell ref="F39:G39"/>
    <mergeCell ref="H39:I39"/>
    <mergeCell ref="F40:G40"/>
    <mergeCell ref="H40:I40"/>
    <mergeCell ref="B41:C41"/>
    <mergeCell ref="F41:G41"/>
    <mergeCell ref="H41:I41"/>
    <mergeCell ref="F43:G43"/>
    <mergeCell ref="H43:I43"/>
    <mergeCell ref="F27:G27"/>
    <mergeCell ref="H27:I27"/>
    <mergeCell ref="F28:G28"/>
    <mergeCell ref="H28:I28"/>
    <mergeCell ref="F34:G34"/>
    <mergeCell ref="H34:I34"/>
    <mergeCell ref="F29:G29"/>
    <mergeCell ref="H29:I29"/>
    <mergeCell ref="F30:G30"/>
    <mergeCell ref="H30:I30"/>
    <mergeCell ref="F31:G31"/>
    <mergeCell ref="H31:I31"/>
    <mergeCell ref="F24:G24"/>
    <mergeCell ref="H24:I24"/>
    <mergeCell ref="F25:G25"/>
    <mergeCell ref="H25:I25"/>
    <mergeCell ref="F26:G26"/>
    <mergeCell ref="H26:I26"/>
    <mergeCell ref="H20:I20"/>
    <mergeCell ref="F21:G21"/>
    <mergeCell ref="H21:I21"/>
    <mergeCell ref="F22:G22"/>
    <mergeCell ref="H22:I22"/>
    <mergeCell ref="F11:G11"/>
    <mergeCell ref="H11:I11"/>
    <mergeCell ref="F12:G12"/>
    <mergeCell ref="H12:I12"/>
    <mergeCell ref="F13:G13"/>
    <mergeCell ref="H13:I13"/>
    <mergeCell ref="A2:E2"/>
    <mergeCell ref="J2:J3"/>
    <mergeCell ref="F2:G2"/>
    <mergeCell ref="H2:I2"/>
    <mergeCell ref="B3:D3"/>
    <mergeCell ref="F3:G3"/>
    <mergeCell ref="H3:I3"/>
    <mergeCell ref="F14:G14"/>
    <mergeCell ref="H14:I14"/>
    <mergeCell ref="B23:D23"/>
    <mergeCell ref="F23:G23"/>
    <mergeCell ref="H23:I23"/>
    <mergeCell ref="F15:G15"/>
    <mergeCell ref="H15:I15"/>
    <mergeCell ref="F16:G16"/>
    <mergeCell ref="H16:I16"/>
    <mergeCell ref="F17:G17"/>
    <mergeCell ref="H17:I17"/>
    <mergeCell ref="F18:G18"/>
    <mergeCell ref="H18:I18"/>
    <mergeCell ref="F19:G19"/>
    <mergeCell ref="H19:I19"/>
    <mergeCell ref="F20:G20"/>
    <mergeCell ref="F4:G4"/>
    <mergeCell ref="H4:I4"/>
    <mergeCell ref="F5:G5"/>
    <mergeCell ref="H5:I5"/>
    <mergeCell ref="F6:G6"/>
    <mergeCell ref="H6:I6"/>
    <mergeCell ref="F10:G10"/>
    <mergeCell ref="F7:G7"/>
    <mergeCell ref="H7:I7"/>
    <mergeCell ref="F8:G8"/>
    <mergeCell ref="H8:I8"/>
    <mergeCell ref="F9:G9"/>
    <mergeCell ref="H9:I9"/>
    <mergeCell ref="H10:I10"/>
  </mergeCells>
  <printOptions horizontalCentered="1"/>
  <pageMargins left="0" right="0" top="0" bottom="0" header="0" footer="0"/>
  <pageSetup paperSize="9" scale="60" orientation="landscape" r:id="rId1"/>
  <rowBreaks count="4" manualBreakCount="4">
    <brk id="22" max="9" man="1"/>
    <brk id="43" max="9" man="1"/>
    <brk id="71" max="9" man="1"/>
    <brk id="96" max="9" man="1"/>
  </rowBreaks>
  <ignoredErrors>
    <ignoredError sqref="E49 D60:E60 D81 D8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vt:lpstr>
      <vt:lpstr>ANEXO!Área_de_impresión</vt:lpstr>
      <vt:lpstr>ANEXO!Títulos_a_imprimir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Jenny Borja</dc:creator>
  <cp:lastModifiedBy>INEC Joselyn Quisnancela</cp:lastModifiedBy>
  <cp:lastPrinted>2017-05-29T17:05:27Z</cp:lastPrinted>
  <dcterms:created xsi:type="dcterms:W3CDTF">2017-05-11T21:06:42Z</dcterms:created>
  <dcterms:modified xsi:type="dcterms:W3CDTF">2021-05-28T16:12:46Z</dcterms:modified>
</cp:coreProperties>
</file>